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orreouisedu.sharepoint.com/sites/ProyectoCOAT/Shared Documents/General/APENDICES PROYECTO COAT/"/>
    </mc:Choice>
  </mc:AlternateContent>
  <xr:revisionPtr revIDLastSave="4801" documentId="8_{A26A3285-5195-4C56-83F1-1982DA1C5DC1}" xr6:coauthVersionLast="47" xr6:coauthVersionMax="47" xr10:uidLastSave="{98B52C76-1125-4C82-A3F6-C808C34A4B10}"/>
  <bookViews>
    <workbookView xWindow="-120" yWindow="-120" windowWidth="20730" windowHeight="11040" firstSheet="4" activeTab="4" xr2:uid="{62C52AE6-C18A-403E-8F96-EE25F0EA584F}"/>
  </bookViews>
  <sheets>
    <sheet name="COSTO ENVASE" sheetId="1" r:id="rId1"/>
    <sheet name="COSTO MANO DE OBRA" sheetId="13" r:id="rId2"/>
    <sheet name="COSTOS MOD Y MP" sheetId="17" r:id="rId3"/>
    <sheet name="GASTOS DE ADMIN Y VENTAS" sheetId="9" r:id="rId4"/>
    <sheet name="COSTOS Y GASTOS UNITARIOS" sheetId="15" r:id="rId5"/>
    <sheet name="CIF" sheetId="16" r:id="rId6"/>
    <sheet name="PRESUPUESTO DE INVERSIÓN" sheetId="10" r:id="rId7"/>
    <sheet name="PLAN DE FINANCIACIÓN" sheetId="11" r:id="rId8"/>
    <sheet name="PRONOSTICO DE VENTAS" sheetId="12" r:id="rId9"/>
    <sheet name="Hoja1" sheetId="18" state="hidden" r:id="rId10"/>
    <sheet name="ESTADOS FINANCIEROS" sheetId="3" r:id="rId11"/>
    <sheet name="EVALUACIÓN FINANCIERA" sheetId="14" r:id="rId12"/>
  </sheets>
  <externalReferences>
    <externalReference r:id="rId13"/>
    <externalReference r:id="rId14"/>
    <externalReference r:id="rId15"/>
  </externalReferences>
  <definedNames>
    <definedName name="_xlnm._FilterDatabase" localSheetId="0" hidden="1">'COSTO ENVASE'!$A$3:$G$9</definedName>
    <definedName name="Arriendo">'GASTOS DE ADMIN Y VENTAS'!$A$22</definedName>
    <definedName name="CostoArriendo">'GASTOS DE ADMIN Y VENTAS'!$B$22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15" l="1"/>
  <c r="H12" i="15" s="1"/>
  <c r="B84" i="3"/>
  <c r="E7" i="9" l="1"/>
  <c r="D9" i="12" l="1"/>
  <c r="C8" i="12" l="1"/>
  <c r="E8" i="12"/>
  <c r="C9" i="12"/>
  <c r="F9" i="12"/>
  <c r="E9" i="12"/>
  <c r="D8" i="12" l="1"/>
  <c r="B8" i="12"/>
  <c r="B9" i="12"/>
  <c r="F8" i="12"/>
  <c r="E13" i="12"/>
  <c r="E12" i="12"/>
  <c r="E14" i="9"/>
  <c r="B4" i="16"/>
  <c r="B17" i="10"/>
  <c r="E11" i="9"/>
  <c r="E5" i="9"/>
  <c r="B16" i="10"/>
  <c r="B15" i="10"/>
  <c r="B5" i="16"/>
  <c r="G38" i="17"/>
  <c r="E38" i="17"/>
  <c r="D38" i="17"/>
  <c r="E29" i="17"/>
  <c r="D29" i="17"/>
  <c r="C29" i="17"/>
  <c r="G22" i="17"/>
  <c r="F22" i="17"/>
  <c r="E22" i="17"/>
  <c r="H14" i="17"/>
  <c r="C14" i="17"/>
  <c r="F14" i="17" s="1"/>
  <c r="F13" i="17"/>
  <c r="G29" i="17" s="1"/>
  <c r="E12" i="17"/>
  <c r="F12" i="17" s="1"/>
  <c r="E11" i="17"/>
  <c r="F11" i="17" s="1"/>
  <c r="E10" i="17"/>
  <c r="F10" i="17" s="1"/>
  <c r="C10" i="17"/>
  <c r="F6" i="17"/>
  <c r="D22" i="17" s="1"/>
  <c r="M5" i="17"/>
  <c r="E5" i="17"/>
  <c r="F5" i="17" s="1"/>
  <c r="C5" i="17"/>
  <c r="M4" i="17"/>
  <c r="C4" i="17"/>
  <c r="F4" i="17" s="1"/>
  <c r="A1" i="15"/>
  <c r="B3" i="16"/>
  <c r="B2" i="16"/>
  <c r="B6" i="16" l="1"/>
  <c r="G26" i="17"/>
  <c r="D26" i="17"/>
  <c r="F26" i="17"/>
  <c r="E26" i="17"/>
  <c r="C26" i="17"/>
  <c r="D27" i="17"/>
  <c r="C27" i="17"/>
  <c r="G27" i="17"/>
  <c r="F27" i="17"/>
  <c r="E27" i="17"/>
  <c r="F20" i="17"/>
  <c r="C20" i="17"/>
  <c r="E20" i="17"/>
  <c r="G20" i="17"/>
  <c r="D20" i="17"/>
  <c r="E15" i="17"/>
  <c r="E28" i="17"/>
  <c r="D28" i="17"/>
  <c r="G28" i="17"/>
  <c r="F28" i="17"/>
  <c r="C28" i="17"/>
  <c r="C21" i="17"/>
  <c r="E21" i="17"/>
  <c r="G21" i="17"/>
  <c r="F21" i="17"/>
  <c r="D21" i="17"/>
  <c r="G30" i="17"/>
  <c r="F30" i="17"/>
  <c r="E30" i="17"/>
  <c r="D30" i="17"/>
  <c r="C30" i="17"/>
  <c r="F29" i="17"/>
  <c r="C22" i="17"/>
  <c r="A4" i="15" l="1"/>
  <c r="D31" i="17"/>
  <c r="G31" i="17"/>
  <c r="E31" i="17"/>
  <c r="C31" i="17"/>
  <c r="F31" i="17"/>
  <c r="B17" i="9" l="1"/>
  <c r="B25" i="10"/>
  <c r="F6" i="10"/>
  <c r="G6" i="10"/>
  <c r="H6" i="10" s="1"/>
  <c r="I6" i="10" s="1"/>
  <c r="F7" i="10"/>
  <c r="G7" i="10" s="1"/>
  <c r="B17" i="14"/>
  <c r="B16" i="14"/>
  <c r="B12" i="14"/>
  <c r="B5" i="14" s="1"/>
  <c r="D11" i="11"/>
  <c r="H7" i="10" l="1"/>
  <c r="B15" i="14"/>
  <c r="I7" i="10" l="1"/>
  <c r="I3" i="13"/>
  <c r="C5" i="13"/>
  <c r="E15" i="13" s="1"/>
  <c r="A12" i="13"/>
  <c r="A18" i="13" s="1"/>
  <c r="A24" i="13" s="1"/>
  <c r="A30" i="13" s="1"/>
  <c r="A36" i="13" s="1"/>
  <c r="A42" i="13" s="1"/>
  <c r="A48" i="13" s="1"/>
  <c r="A54" i="13" s="1"/>
  <c r="A60" i="13" s="1"/>
  <c r="A67" i="13" s="1"/>
  <c r="A74" i="13" s="1"/>
  <c r="B12" i="13"/>
  <c r="C12" i="13"/>
  <c r="D12" i="13"/>
  <c r="E12" i="13"/>
  <c r="F12" i="13"/>
  <c r="G12" i="13"/>
  <c r="H12" i="13"/>
  <c r="H74" i="13" s="1"/>
  <c r="I12" i="13"/>
  <c r="J12" i="13"/>
  <c r="K12" i="13"/>
  <c r="L12" i="13"/>
  <c r="M12" i="13"/>
  <c r="A13" i="13"/>
  <c r="A19" i="13" s="1"/>
  <c r="A25" i="13" s="1"/>
  <c r="A31" i="13" s="1"/>
  <c r="A37" i="13" s="1"/>
  <c r="A43" i="13" s="1"/>
  <c r="A49" i="13" s="1"/>
  <c r="A55" i="13" s="1"/>
  <c r="A61" i="13" s="1"/>
  <c r="A68" i="13" s="1"/>
  <c r="A75" i="13" s="1"/>
  <c r="B13" i="13"/>
  <c r="C13" i="13"/>
  <c r="D13" i="13"/>
  <c r="E13" i="13"/>
  <c r="F13" i="13"/>
  <c r="G13" i="13"/>
  <c r="H13" i="13"/>
  <c r="I13" i="13"/>
  <c r="J13" i="13"/>
  <c r="K13" i="13"/>
  <c r="L13" i="13"/>
  <c r="M13" i="13"/>
  <c r="A14" i="13"/>
  <c r="A20" i="13" s="1"/>
  <c r="A26" i="13" s="1"/>
  <c r="A32" i="13" s="1"/>
  <c r="A38" i="13" s="1"/>
  <c r="A44" i="13" s="1"/>
  <c r="A50" i="13" s="1"/>
  <c r="A56" i="13" s="1"/>
  <c r="A62" i="13" s="1"/>
  <c r="A69" i="13" s="1"/>
  <c r="A76" i="13" s="1"/>
  <c r="B14" i="13"/>
  <c r="C14" i="13"/>
  <c r="D14" i="13"/>
  <c r="E14" i="13"/>
  <c r="F14" i="13"/>
  <c r="G14" i="13"/>
  <c r="H14" i="13"/>
  <c r="I14" i="13"/>
  <c r="J14" i="13"/>
  <c r="K14" i="13"/>
  <c r="L14" i="13"/>
  <c r="M14" i="13"/>
  <c r="A15" i="13"/>
  <c r="A21" i="13" s="1"/>
  <c r="A27" i="13" s="1"/>
  <c r="A33" i="13" s="1"/>
  <c r="A39" i="13" s="1"/>
  <c r="D15" i="13"/>
  <c r="I15" i="13"/>
  <c r="L15" i="13"/>
  <c r="B17" i="13"/>
  <c r="B23" i="13" s="1"/>
  <c r="C17" i="13"/>
  <c r="D17" i="13"/>
  <c r="E17" i="13"/>
  <c r="E23" i="13" s="1"/>
  <c r="F17" i="13"/>
  <c r="G17" i="13"/>
  <c r="H17" i="13"/>
  <c r="I17" i="13"/>
  <c r="J17" i="13"/>
  <c r="K17" i="13"/>
  <c r="L17" i="13"/>
  <c r="M17" i="13"/>
  <c r="B18" i="13"/>
  <c r="C18" i="13"/>
  <c r="D18" i="13"/>
  <c r="E18" i="13"/>
  <c r="F18" i="13"/>
  <c r="G18" i="13"/>
  <c r="H18" i="13"/>
  <c r="I18" i="13"/>
  <c r="J18" i="13"/>
  <c r="K18" i="13"/>
  <c r="L18" i="13"/>
  <c r="L74" i="13" s="1"/>
  <c r="M18" i="13"/>
  <c r="B19" i="13"/>
  <c r="C19" i="13"/>
  <c r="D19" i="13"/>
  <c r="E19" i="13"/>
  <c r="F19" i="13"/>
  <c r="G19" i="13"/>
  <c r="H19" i="13"/>
  <c r="I19" i="13"/>
  <c r="J19" i="13"/>
  <c r="K19" i="13"/>
  <c r="L19" i="13"/>
  <c r="M19" i="13"/>
  <c r="B20" i="13"/>
  <c r="C20" i="13"/>
  <c r="D20" i="13"/>
  <c r="E20" i="13"/>
  <c r="F20" i="13"/>
  <c r="G20" i="13"/>
  <c r="H20" i="13"/>
  <c r="I20" i="13"/>
  <c r="J20" i="13"/>
  <c r="K20" i="13"/>
  <c r="L20" i="13"/>
  <c r="M20" i="13"/>
  <c r="C21" i="13"/>
  <c r="F21" i="13"/>
  <c r="K21" i="13"/>
  <c r="C23" i="13"/>
  <c r="D23" i="13"/>
  <c r="F23" i="13"/>
  <c r="G23" i="13"/>
  <c r="N24" i="13"/>
  <c r="N25" i="13"/>
  <c r="B26" i="13"/>
  <c r="C26" i="13"/>
  <c r="C76" i="13" s="1"/>
  <c r="D26" i="13"/>
  <c r="E26" i="13"/>
  <c r="F26" i="13"/>
  <c r="G26" i="13"/>
  <c r="H26" i="13"/>
  <c r="I26" i="13"/>
  <c r="J26" i="13"/>
  <c r="K26" i="13"/>
  <c r="K76" i="13" s="1"/>
  <c r="L26" i="13"/>
  <c r="M26" i="13"/>
  <c r="B27" i="13"/>
  <c r="C27" i="13"/>
  <c r="D27" i="13"/>
  <c r="E27" i="13"/>
  <c r="F27" i="13"/>
  <c r="G27" i="13"/>
  <c r="H27" i="13"/>
  <c r="I27" i="13"/>
  <c r="J27" i="13"/>
  <c r="K27" i="13"/>
  <c r="L27" i="13"/>
  <c r="M27" i="13"/>
  <c r="M30" i="13"/>
  <c r="N30" i="13" s="1"/>
  <c r="M31" i="13"/>
  <c r="N31" i="13" s="1"/>
  <c r="M32" i="13"/>
  <c r="N32" i="13"/>
  <c r="B36" i="13"/>
  <c r="B74" i="13" s="1"/>
  <c r="B37" i="13"/>
  <c r="N37" i="13" s="1"/>
  <c r="G42" i="13"/>
  <c r="M42" i="13"/>
  <c r="N42" i="13"/>
  <c r="G43" i="13"/>
  <c r="M43" i="13"/>
  <c r="N48" i="13"/>
  <c r="N49" i="13"/>
  <c r="B50" i="13"/>
  <c r="F50" i="13"/>
  <c r="J50" i="13"/>
  <c r="A51" i="13"/>
  <c r="B51" i="13"/>
  <c r="F51" i="13"/>
  <c r="J51" i="13"/>
  <c r="N51" i="13"/>
  <c r="B54" i="13"/>
  <c r="C54" i="13"/>
  <c r="D54" i="13"/>
  <c r="E54" i="13"/>
  <c r="F54" i="13"/>
  <c r="G54" i="13"/>
  <c r="H54" i="13"/>
  <c r="I54" i="13"/>
  <c r="J54" i="13"/>
  <c r="K54" i="13"/>
  <c r="L54" i="13"/>
  <c r="M54" i="13"/>
  <c r="B55" i="13"/>
  <c r="C55" i="13"/>
  <c r="D55" i="13"/>
  <c r="E55" i="13"/>
  <c r="F55" i="13"/>
  <c r="G55" i="13"/>
  <c r="H55" i="13"/>
  <c r="I55" i="13"/>
  <c r="J55" i="13"/>
  <c r="K55" i="13"/>
  <c r="L55" i="13"/>
  <c r="M55" i="13"/>
  <c r="B56" i="13"/>
  <c r="C56" i="13"/>
  <c r="D56" i="13"/>
  <c r="E56" i="13"/>
  <c r="F56" i="13"/>
  <c r="N56" i="13" s="1"/>
  <c r="G56" i="13"/>
  <c r="H56" i="13"/>
  <c r="I56" i="13"/>
  <c r="J56" i="13"/>
  <c r="K56" i="13"/>
  <c r="L56" i="13"/>
  <c r="M56" i="13"/>
  <c r="A57" i="13"/>
  <c r="C57" i="13"/>
  <c r="H57" i="13"/>
  <c r="I57" i="13"/>
  <c r="K57" i="13"/>
  <c r="B60" i="13"/>
  <c r="C60" i="13"/>
  <c r="D60" i="13"/>
  <c r="E60" i="13"/>
  <c r="F60" i="13"/>
  <c r="G60" i="13"/>
  <c r="H60" i="13"/>
  <c r="I60" i="13"/>
  <c r="J60" i="13"/>
  <c r="K60" i="13"/>
  <c r="L60" i="13"/>
  <c r="M60" i="13"/>
  <c r="M74" i="13" s="1"/>
  <c r="B61" i="13"/>
  <c r="C61" i="13"/>
  <c r="D61" i="13"/>
  <c r="E61" i="13"/>
  <c r="F61" i="13"/>
  <c r="G61" i="13"/>
  <c r="H61" i="13"/>
  <c r="I61" i="13"/>
  <c r="I75" i="13" s="1"/>
  <c r="J61" i="13"/>
  <c r="K61" i="13"/>
  <c r="L61" i="13"/>
  <c r="M61" i="13"/>
  <c r="B62" i="13"/>
  <c r="N62" i="13" s="1"/>
  <c r="C62" i="13"/>
  <c r="D62" i="13"/>
  <c r="D76" i="13" s="1"/>
  <c r="E62" i="13"/>
  <c r="F62" i="13"/>
  <c r="G62" i="13"/>
  <c r="H62" i="13"/>
  <c r="I62" i="13"/>
  <c r="J62" i="13"/>
  <c r="K62" i="13"/>
  <c r="L62" i="13"/>
  <c r="L76" i="13" s="1"/>
  <c r="M62" i="13"/>
  <c r="A63" i="13"/>
  <c r="A70" i="13" s="1"/>
  <c r="A77" i="13" s="1"/>
  <c r="F63" i="13"/>
  <c r="G63" i="13"/>
  <c r="I63" i="13"/>
  <c r="E74" i="13"/>
  <c r="F74" i="13"/>
  <c r="H75" i="13"/>
  <c r="D74" i="13" l="1"/>
  <c r="H63" i="13"/>
  <c r="N61" i="13"/>
  <c r="J57" i="13"/>
  <c r="B57" i="13"/>
  <c r="L75" i="13"/>
  <c r="L78" i="13" s="1"/>
  <c r="D75" i="13"/>
  <c r="N36" i="13"/>
  <c r="J76" i="13"/>
  <c r="N26" i="13"/>
  <c r="M21" i="13"/>
  <c r="E21" i="13"/>
  <c r="N19" i="13"/>
  <c r="K74" i="13"/>
  <c r="C74" i="13"/>
  <c r="C78" i="13" s="1"/>
  <c r="K15" i="13"/>
  <c r="C15" i="13"/>
  <c r="G45" i="13"/>
  <c r="E77" i="13"/>
  <c r="L21" i="13"/>
  <c r="D21" i="13"/>
  <c r="N21" i="13" s="1"/>
  <c r="I76" i="13"/>
  <c r="F75" i="13"/>
  <c r="N18" i="13"/>
  <c r="J15" i="13"/>
  <c r="B15" i="13"/>
  <c r="I74" i="13"/>
  <c r="N55" i="13"/>
  <c r="M75" i="13"/>
  <c r="M63" i="13"/>
  <c r="E63" i="13"/>
  <c r="G57" i="13"/>
  <c r="N43" i="13"/>
  <c r="M33" i="13"/>
  <c r="N33" i="13" s="1"/>
  <c r="J21" i="13"/>
  <c r="B21" i="13"/>
  <c r="H15" i="13"/>
  <c r="E76" i="13"/>
  <c r="J75" i="13"/>
  <c r="B75" i="13"/>
  <c r="G74" i="13"/>
  <c r="H76" i="13"/>
  <c r="C75" i="13"/>
  <c r="D63" i="13"/>
  <c r="N60" i="13"/>
  <c r="F57" i="13"/>
  <c r="F77" i="13" s="1"/>
  <c r="F78" i="13" s="1"/>
  <c r="I21" i="13"/>
  <c r="G15" i="13"/>
  <c r="E75" i="13"/>
  <c r="L63" i="13"/>
  <c r="K63" i="13"/>
  <c r="K77" i="13" s="1"/>
  <c r="K78" i="13" s="1"/>
  <c r="C63" i="13"/>
  <c r="N63" i="13" s="1"/>
  <c r="M57" i="13"/>
  <c r="E57" i="13"/>
  <c r="F76" i="13"/>
  <c r="H21" i="13"/>
  <c r="F15" i="13"/>
  <c r="K75" i="13"/>
  <c r="J63" i="13"/>
  <c r="J77" i="13" s="1"/>
  <c r="J78" i="13" s="1"/>
  <c r="B63" i="13"/>
  <c r="L57" i="13"/>
  <c r="D57" i="13"/>
  <c r="J74" i="13"/>
  <c r="N54" i="13"/>
  <c r="N50" i="13"/>
  <c r="G21" i="13"/>
  <c r="M15" i="13"/>
  <c r="M77" i="13" s="1"/>
  <c r="N14" i="13"/>
  <c r="L77" i="13"/>
  <c r="N27" i="13"/>
  <c r="I77" i="13"/>
  <c r="C77" i="13"/>
  <c r="B39" i="13"/>
  <c r="N39" i="13" s="1"/>
  <c r="H77" i="13"/>
  <c r="H78" i="13" s="1"/>
  <c r="M45" i="13"/>
  <c r="N45" i="13" s="1"/>
  <c r="E78" i="13"/>
  <c r="B38" i="13"/>
  <c r="N38" i="13" s="1"/>
  <c r="N20" i="13"/>
  <c r="N12" i="13"/>
  <c r="G75" i="13"/>
  <c r="M44" i="13"/>
  <c r="M76" i="13" s="1"/>
  <c r="G44" i="13"/>
  <c r="N13" i="13"/>
  <c r="D3" i="13" s="1"/>
  <c r="E3" i="13" s="1"/>
  <c r="F3" i="13" s="1"/>
  <c r="B9" i="10"/>
  <c r="B14" i="9"/>
  <c r="A1" i="9"/>
  <c r="B1" i="9" s="1"/>
  <c r="M78" i="13" l="1"/>
  <c r="D2" i="13"/>
  <c r="E2" i="13" s="1"/>
  <c r="F2" i="13" s="1"/>
  <c r="D77" i="13"/>
  <c r="D78" i="13" s="1"/>
  <c r="B18" i="9"/>
  <c r="E6" i="9" s="1"/>
  <c r="B18" i="10" s="1"/>
  <c r="N15" i="13"/>
  <c r="D5" i="13" s="1"/>
  <c r="D6" i="13" s="1"/>
  <c r="I78" i="13"/>
  <c r="G77" i="13"/>
  <c r="N44" i="13"/>
  <c r="D4" i="13" s="1"/>
  <c r="E4" i="13" s="1"/>
  <c r="F4" i="13" s="1"/>
  <c r="N57" i="13"/>
  <c r="B77" i="13"/>
  <c r="B76" i="13"/>
  <c r="G76" i="13"/>
  <c r="G78" i="13" s="1"/>
  <c r="B19" i="9"/>
  <c r="E13" i="9" s="1"/>
  <c r="B6" i="9"/>
  <c r="B4" i="9"/>
  <c r="B7" i="9" s="1"/>
  <c r="F11" i="1"/>
  <c r="F10" i="1"/>
  <c r="F9" i="1"/>
  <c r="F7" i="1"/>
  <c r="F6" i="1"/>
  <c r="F5" i="1"/>
  <c r="F4" i="1"/>
  <c r="B25" i="3" l="1"/>
  <c r="C25" i="3" s="1"/>
  <c r="D25" i="3" s="1"/>
  <c r="E25" i="3" s="1"/>
  <c r="F25" i="3" s="1"/>
  <c r="B78" i="13"/>
  <c r="B20" i="9"/>
  <c r="E5" i="13"/>
  <c r="D7" i="13" l="1"/>
  <c r="F5" i="13" s="1"/>
  <c r="B9" i="3" l="1"/>
  <c r="C9" i="3" s="1"/>
  <c r="D9" i="3" s="1"/>
  <c r="E9" i="3" s="1"/>
  <c r="F9" i="3" s="1"/>
  <c r="F16" i="1" l="1"/>
  <c r="F15" i="1"/>
  <c r="F8" i="1"/>
  <c r="H18" i="1" l="1"/>
  <c r="F17" i="1"/>
  <c r="H17" i="1" s="1"/>
  <c r="H16" i="1"/>
  <c r="H15" i="1"/>
  <c r="F14" i="1"/>
  <c r="H14" i="1" s="1"/>
  <c r="F13" i="1"/>
  <c r="H13" i="1"/>
  <c r="F20" i="1"/>
  <c r="H20" i="1" s="1"/>
  <c r="F18" i="1"/>
  <c r="F12" i="1"/>
  <c r="H12" i="1" s="1"/>
  <c r="F46" i="3"/>
  <c r="E46" i="3"/>
  <c r="D46" i="3"/>
  <c r="F43" i="3"/>
  <c r="E43" i="3"/>
  <c r="D43" i="3"/>
  <c r="C43" i="3"/>
  <c r="B43" i="3"/>
  <c r="H6" i="1"/>
  <c r="H4" i="1"/>
  <c r="H10" i="1" l="1"/>
  <c r="H8" i="1"/>
  <c r="C12" i="3" l="1"/>
  <c r="D12" i="3" l="1"/>
  <c r="E12" i="3" l="1"/>
  <c r="F12" i="3" l="1"/>
  <c r="B10" i="3" l="1"/>
  <c r="C10" i="3" s="1"/>
  <c r="D10" i="3" s="1"/>
  <c r="E10" i="3" s="1"/>
  <c r="F10" i="3" s="1"/>
  <c r="H10" i="10" l="1"/>
  <c r="H11" i="10" l="1"/>
  <c r="H12" i="10"/>
  <c r="G10" i="10"/>
  <c r="J10" i="10"/>
  <c r="I10" i="10"/>
  <c r="I11" i="10" l="1"/>
  <c r="I12" i="10"/>
  <c r="J12" i="10"/>
  <c r="J11" i="10"/>
  <c r="G11" i="10"/>
  <c r="G12" i="10"/>
  <c r="H13" i="10"/>
  <c r="D6" i="3"/>
  <c r="B1" i="15" l="1"/>
  <c r="B4" i="15" s="1"/>
  <c r="F10" i="10"/>
  <c r="E10" i="10" s="1"/>
  <c r="E12" i="10" s="1"/>
  <c r="B33" i="12"/>
  <c r="J13" i="10"/>
  <c r="F6" i="3"/>
  <c r="C6" i="3"/>
  <c r="G13" i="10"/>
  <c r="I13" i="10"/>
  <c r="E6" i="3"/>
  <c r="C32" i="12"/>
  <c r="B32" i="12"/>
  <c r="B2" i="15" l="1"/>
  <c r="C14" i="15" s="1"/>
  <c r="E11" i="10"/>
  <c r="B14" i="10" s="1"/>
  <c r="B7" i="15"/>
  <c r="B5" i="15"/>
  <c r="F11" i="10"/>
  <c r="F12" i="10"/>
  <c r="C15" i="15" l="1"/>
  <c r="C13" i="15"/>
  <c r="C12" i="15"/>
  <c r="B6" i="3"/>
  <c r="B4" i="11"/>
  <c r="D14" i="15"/>
  <c r="E14" i="15" s="1"/>
  <c r="E12" i="9" s="1"/>
  <c r="E15" i="9" s="1"/>
  <c r="A7" i="15" s="1"/>
  <c r="B8" i="15" s="1"/>
  <c r="D12" i="15"/>
  <c r="D13" i="15"/>
  <c r="D15" i="15"/>
  <c r="E15" i="15" s="1"/>
  <c r="B13" i="12"/>
  <c r="C13" i="12"/>
  <c r="F13" i="10"/>
  <c r="E12" i="15" l="1"/>
  <c r="E13" i="15"/>
  <c r="B19" i="10"/>
  <c r="E13" i="10"/>
  <c r="D7" i="11" l="1"/>
  <c r="B7" i="3"/>
  <c r="B8" i="3" s="1"/>
  <c r="B11" i="3" s="1"/>
  <c r="B14" i="3" s="1"/>
  <c r="C7" i="3" l="1"/>
  <c r="D12" i="11"/>
  <c r="E17" i="11"/>
  <c r="D18" i="11" s="1"/>
  <c r="C5" i="3"/>
  <c r="C8" i="3" l="1"/>
  <c r="C11" i="3" s="1"/>
  <c r="C14" i="3" s="1"/>
  <c r="D7" i="3"/>
  <c r="B44" i="11"/>
  <c r="B30" i="11"/>
  <c r="B37" i="11"/>
  <c r="B43" i="11"/>
  <c r="B51" i="11"/>
  <c r="B24" i="11"/>
  <c r="B32" i="11"/>
  <c r="B19" i="11"/>
  <c r="B41" i="11"/>
  <c r="B42" i="11"/>
  <c r="B50" i="11"/>
  <c r="B52" i="11"/>
  <c r="B23" i="11"/>
  <c r="B26" i="11"/>
  <c r="B39" i="11"/>
  <c r="B38" i="11"/>
  <c r="B20" i="11"/>
  <c r="B25" i="11"/>
  <c r="B48" i="11"/>
  <c r="B47" i="11"/>
  <c r="B36" i="11"/>
  <c r="B53" i="11"/>
  <c r="B28" i="11"/>
  <c r="B29" i="11"/>
  <c r="B49" i="11"/>
  <c r="B40" i="11"/>
  <c r="B34" i="11"/>
  <c r="B33" i="11"/>
  <c r="B27" i="11"/>
  <c r="B18" i="11"/>
  <c r="C18" i="11" s="1"/>
  <c r="E18" i="11" s="1"/>
  <c r="D19" i="11" s="1"/>
  <c r="B31" i="11"/>
  <c r="B22" i="11"/>
  <c r="B21" i="11"/>
  <c r="B35" i="11"/>
  <c r="B45" i="11"/>
  <c r="B46" i="11"/>
  <c r="D5" i="3"/>
  <c r="D8" i="3" l="1"/>
  <c r="D11" i="3" s="1"/>
  <c r="D14" i="3" s="1"/>
  <c r="C19" i="11"/>
  <c r="E19" i="11" s="1"/>
  <c r="D20" i="11" s="1"/>
  <c r="C20" i="11" s="1"/>
  <c r="E20" i="11" s="1"/>
  <c r="D21" i="11" s="1"/>
  <c r="C21" i="11" s="1"/>
  <c r="E21" i="11" s="1"/>
  <c r="D22" i="11" s="1"/>
  <c r="C22" i="11" s="1"/>
  <c r="E22" i="11" s="1"/>
  <c r="D23" i="11" s="1"/>
  <c r="C23" i="11" s="1"/>
  <c r="E23" i="11" s="1"/>
  <c r="D24" i="11" s="1"/>
  <c r="C24" i="11" s="1"/>
  <c r="E24" i="11" s="1"/>
  <c r="D25" i="11" s="1"/>
  <c r="C25" i="11" s="1"/>
  <c r="E25" i="11" s="1"/>
  <c r="D26" i="11" s="1"/>
  <c r="C26" i="11" s="1"/>
  <c r="E26" i="11" s="1"/>
  <c r="D27" i="11" s="1"/>
  <c r="C27" i="11" s="1"/>
  <c r="E27" i="11" s="1"/>
  <c r="D28" i="11" s="1"/>
  <c r="C28" i="11" s="1"/>
  <c r="E28" i="11" s="1"/>
  <c r="D29" i="11" s="1"/>
  <c r="C29" i="11" s="1"/>
  <c r="E29" i="11" s="1"/>
  <c r="E5" i="3"/>
  <c r="E7" i="3"/>
  <c r="F7" i="3"/>
  <c r="E8" i="3" l="1"/>
  <c r="E11" i="3" s="1"/>
  <c r="E14" i="3" s="1"/>
  <c r="D30" i="11"/>
  <c r="B45" i="3"/>
  <c r="B46" i="3" s="1"/>
  <c r="B56" i="3"/>
  <c r="B28" i="3"/>
  <c r="F5" i="3"/>
  <c r="F8" i="3" s="1"/>
  <c r="F11" i="3" s="1"/>
  <c r="F14" i="3" s="1"/>
  <c r="C30" i="11" l="1"/>
  <c r="E30" i="11" s="1"/>
  <c r="D31" i="11" s="1"/>
  <c r="C31" i="11" l="1"/>
  <c r="E31" i="11" s="1"/>
  <c r="D32" i="11" s="1"/>
  <c r="C32" i="11" s="1"/>
  <c r="E32" i="11" s="1"/>
  <c r="D33" i="11" s="1"/>
  <c r="C33" i="11" s="1"/>
  <c r="E33" i="11" s="1"/>
  <c r="D34" i="11" s="1"/>
  <c r="C34" i="11" s="1"/>
  <c r="E34" i="11" s="1"/>
  <c r="D35" i="11" s="1"/>
  <c r="C35" i="11" s="1"/>
  <c r="E35" i="11" s="1"/>
  <c r="D36" i="11" s="1"/>
  <c r="C36" i="11" s="1"/>
  <c r="E36" i="11" s="1"/>
  <c r="D37" i="11" s="1"/>
  <c r="C37" i="11" s="1"/>
  <c r="E37" i="11" s="1"/>
  <c r="D38" i="11" s="1"/>
  <c r="C38" i="11" s="1"/>
  <c r="E38" i="11" s="1"/>
  <c r="D39" i="11" s="1"/>
  <c r="C39" i="11" s="1"/>
  <c r="E39" i="11" s="1"/>
  <c r="D40" i="11" s="1"/>
  <c r="C40" i="11" s="1"/>
  <c r="E40" i="11" s="1"/>
  <c r="D41" i="11" s="1"/>
  <c r="C41" i="11" s="1"/>
  <c r="E41" i="11" s="1"/>
  <c r="C45" i="3" l="1"/>
  <c r="C46" i="3" s="1"/>
  <c r="C28" i="3"/>
  <c r="C56" i="3"/>
  <c r="D42" i="11"/>
  <c r="D54" i="11"/>
  <c r="D55" i="11" s="1"/>
  <c r="C42" i="11" l="1"/>
  <c r="E42" i="11" s="1"/>
  <c r="D43" i="11" s="1"/>
  <c r="C43" i="11" s="1"/>
  <c r="E43" i="11" s="1"/>
  <c r="D44" i="11" s="1"/>
  <c r="C44" i="11" s="1"/>
  <c r="E44" i="11" s="1"/>
  <c r="D45" i="11" s="1"/>
  <c r="C45" i="11" s="1"/>
  <c r="E45" i="11" s="1"/>
  <c r="D46" i="11" s="1"/>
  <c r="C46" i="11" s="1"/>
  <c r="E46" i="11" s="1"/>
  <c r="D47" i="11" s="1"/>
  <c r="C47" i="11" s="1"/>
  <c r="E47" i="11" s="1"/>
  <c r="D48" i="11" s="1"/>
  <c r="C48" i="11" s="1"/>
  <c r="E48" i="11" s="1"/>
  <c r="D49" i="11" s="1"/>
  <c r="C49" i="11" s="1"/>
  <c r="E49" i="11" s="1"/>
  <c r="D50" i="11" s="1"/>
  <c r="C50" i="11" s="1"/>
  <c r="E50" i="11" s="1"/>
  <c r="D51" i="11" s="1"/>
  <c r="C51" i="11" s="1"/>
  <c r="E51" i="11" s="1"/>
  <c r="D52" i="11" s="1"/>
  <c r="C52" i="11" s="1"/>
  <c r="E52" i="11" s="1"/>
  <c r="D53" i="11" s="1"/>
  <c r="C53" i="11" s="1"/>
  <c r="E53" i="11" s="1"/>
  <c r="D28" i="3" l="1"/>
  <c r="F14" i="15" l="1"/>
  <c r="B20" i="10" l="1"/>
  <c r="B3" i="11" s="1"/>
  <c r="B14" i="12"/>
  <c r="F15" i="15"/>
  <c r="C14" i="12"/>
  <c r="F13" i="15"/>
  <c r="F12" i="15"/>
  <c r="B26" i="3"/>
  <c r="C26" i="3" s="1"/>
  <c r="D26" i="3" s="1"/>
  <c r="E26" i="3" s="1"/>
  <c r="F26" i="3" s="1"/>
  <c r="B26" i="10" l="1"/>
  <c r="B27" i="10" s="1"/>
  <c r="B59" i="3"/>
  <c r="B5" i="11"/>
  <c r="C4" i="11" s="1"/>
  <c r="B18" i="14" s="1"/>
  <c r="C16" i="12"/>
  <c r="G15" i="12"/>
  <c r="E16" i="12"/>
  <c r="B16" i="12"/>
  <c r="F15" i="12"/>
  <c r="C21" i="12" l="1"/>
  <c r="D88" i="3"/>
  <c r="C59" i="3"/>
  <c r="C23" i="12"/>
  <c r="B16" i="3"/>
  <c r="C22" i="12"/>
  <c r="C25" i="12"/>
  <c r="D16" i="3"/>
  <c r="E16" i="3"/>
  <c r="C16" i="3"/>
  <c r="C24" i="12"/>
  <c r="F16" i="3"/>
  <c r="D23" i="12"/>
  <c r="D21" i="12"/>
  <c r="D25" i="12"/>
  <c r="D24" i="12"/>
  <c r="D22" i="12"/>
  <c r="C3" i="11"/>
  <c r="B19" i="14" s="1"/>
  <c r="B6" i="14" s="1"/>
  <c r="E21" i="12" l="1"/>
  <c r="E22" i="12"/>
  <c r="E23" i="12"/>
  <c r="E25" i="12"/>
  <c r="E24" i="12"/>
  <c r="F37" i="3"/>
  <c r="F50" i="3"/>
  <c r="B17" i="3"/>
  <c r="B23" i="3" s="1"/>
  <c r="C15" i="3"/>
  <c r="C17" i="3" s="1"/>
  <c r="C23" i="3" s="1"/>
  <c r="B37" i="3"/>
  <c r="C22" i="3"/>
  <c r="E22" i="3"/>
  <c r="D22" i="3"/>
  <c r="D15" i="3"/>
  <c r="D17" i="3" s="1"/>
  <c r="D23" i="3" s="1"/>
  <c r="C37" i="3"/>
  <c r="C50" i="3"/>
  <c r="D59" i="3"/>
  <c r="E15" i="3"/>
  <c r="E17" i="3" s="1"/>
  <c r="E23" i="3" s="1"/>
  <c r="D50" i="3"/>
  <c r="D37" i="3"/>
  <c r="F22" i="3"/>
  <c r="E50" i="3"/>
  <c r="E37" i="3"/>
  <c r="F15" i="3"/>
  <c r="F17" i="3" s="1"/>
  <c r="F23" i="3" s="1"/>
  <c r="B22" i="3"/>
  <c r="E59" i="3" l="1"/>
  <c r="F36" i="3"/>
  <c r="G83" i="3" s="1"/>
  <c r="F24" i="3"/>
  <c r="B50" i="3"/>
  <c r="C24" i="3"/>
  <c r="C36" i="3"/>
  <c r="D83" i="3" s="1"/>
  <c r="D24" i="3"/>
  <c r="D36" i="3"/>
  <c r="E83" i="3" s="1"/>
  <c r="B36" i="3"/>
  <c r="B24" i="3"/>
  <c r="E24" i="3"/>
  <c r="E36" i="3"/>
  <c r="F83" i="3" s="1"/>
  <c r="C83" i="3" l="1"/>
  <c r="B78" i="3"/>
  <c r="D27" i="3"/>
  <c r="B80" i="3"/>
  <c r="F27" i="3"/>
  <c r="F59" i="3"/>
  <c r="C27" i="3"/>
  <c r="B77" i="3"/>
  <c r="B27" i="3"/>
  <c r="B76" i="3"/>
  <c r="E27" i="3"/>
  <c r="B79" i="3"/>
  <c r="C29" i="3" l="1"/>
  <c r="C77" i="3"/>
  <c r="F29" i="3"/>
  <c r="C80" i="3"/>
  <c r="E29" i="3"/>
  <c r="C79" i="3"/>
  <c r="D29" i="3"/>
  <c r="C78" i="3"/>
  <c r="B29" i="3"/>
  <c r="C76" i="3"/>
  <c r="D78" i="3" l="1"/>
  <c r="D30" i="3"/>
  <c r="D51" i="3" s="1"/>
  <c r="D54" i="3" s="1"/>
  <c r="D57" i="3" s="1"/>
  <c r="D79" i="3"/>
  <c r="E30" i="3"/>
  <c r="E51" i="3" s="1"/>
  <c r="E54" i="3" s="1"/>
  <c r="E57" i="3" s="1"/>
  <c r="B30" i="3"/>
  <c r="B51" i="3" s="1"/>
  <c r="B54" i="3" s="1"/>
  <c r="B57" i="3" s="1"/>
  <c r="D76" i="3"/>
  <c r="C30" i="3"/>
  <c r="C51" i="3" s="1"/>
  <c r="C54" i="3" s="1"/>
  <c r="C57" i="3" s="1"/>
  <c r="D77" i="3"/>
  <c r="F30" i="3"/>
  <c r="F51" i="3" s="1"/>
  <c r="F54" i="3" s="1"/>
  <c r="F57" i="3" s="1"/>
  <c r="D80" i="3"/>
  <c r="B31" i="3" l="1"/>
  <c r="C31" i="3"/>
  <c r="F31" i="3"/>
  <c r="G84" i="3" s="1"/>
  <c r="E31" i="3"/>
  <c r="D31" i="3"/>
  <c r="C60" i="3" l="1"/>
  <c r="C61" i="3" s="1"/>
  <c r="C63" i="3" s="1"/>
  <c r="B35" i="3"/>
  <c r="B38" i="3" s="1"/>
  <c r="B48" i="3" s="1"/>
  <c r="B67" i="3" s="1"/>
  <c r="C67" i="3" s="1"/>
  <c r="C84" i="3"/>
  <c r="B60" i="3"/>
  <c r="B61" i="3" s="1"/>
  <c r="B63" i="3" s="1"/>
  <c r="E76" i="3"/>
  <c r="D84" i="3"/>
  <c r="E77" i="3"/>
  <c r="C35" i="3"/>
  <c r="C38" i="3" s="1"/>
  <c r="C48" i="3" s="1"/>
  <c r="B68" i="3" s="1"/>
  <c r="C68" i="3" s="1"/>
  <c r="F94" i="3"/>
  <c r="F35" i="3"/>
  <c r="F38" i="3" s="1"/>
  <c r="F48" i="3" s="1"/>
  <c r="B71" i="3" s="1"/>
  <c r="C71" i="3" s="1"/>
  <c r="F60" i="3"/>
  <c r="F61" i="3" s="1"/>
  <c r="E80" i="3"/>
  <c r="D60" i="3"/>
  <c r="D61" i="3" s="1"/>
  <c r="D35" i="3"/>
  <c r="D38" i="3" s="1"/>
  <c r="D48" i="3" s="1"/>
  <c r="B69" i="3" s="1"/>
  <c r="C69" i="3" s="1"/>
  <c r="E84" i="3"/>
  <c r="E78" i="3"/>
  <c r="E60" i="3"/>
  <c r="E61" i="3" s="1"/>
  <c r="E79" i="3"/>
  <c r="F84" i="3"/>
  <c r="E35" i="3"/>
  <c r="E38" i="3" s="1"/>
  <c r="E48" i="3" s="1"/>
  <c r="B70" i="3" s="1"/>
  <c r="C70" i="3" s="1"/>
  <c r="B1" i="14" l="1"/>
  <c r="C85" i="3"/>
  <c r="D85" i="3" s="1"/>
  <c r="E85" i="3" s="1"/>
  <c r="F85" i="3" s="1"/>
  <c r="G85" i="3" s="1"/>
  <c r="E94" i="3"/>
  <c r="D94" i="3"/>
  <c r="D91" i="3"/>
  <c r="D90" i="3"/>
  <c r="D67" i="3"/>
  <c r="B2" i="14"/>
  <c r="B94" i="3"/>
  <c r="D68" i="3"/>
  <c r="C94" i="3"/>
  <c r="D70" i="3"/>
  <c r="E63" i="3"/>
  <c r="D69" i="3"/>
  <c r="D63" i="3"/>
  <c r="D71" i="3"/>
  <c r="F63" i="3"/>
  <c r="B3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Rueda</author>
  </authors>
  <commentList>
    <comment ref="I12" authorId="0" shapeId="0" xr:uid="{9DA62CEF-AFC1-443B-9180-69EC67C65964}">
      <text>
        <r>
          <rPr>
            <sz val="9"/>
            <color indexed="81"/>
            <rFont val="Tahoma"/>
            <family val="2"/>
          </rPr>
          <t>Por comprar más de mil unidades de la misma referencia dan descuento del 5%</t>
        </r>
      </text>
    </comment>
    <comment ref="H16" authorId="0" shapeId="0" xr:uid="{BE568BF7-25AA-4B83-AA14-47F9082497F1}">
      <text>
        <r>
          <rPr>
            <b/>
            <sz val="9"/>
            <color indexed="81"/>
            <rFont val="Tahoma"/>
            <family val="2"/>
          </rPr>
          <t>Oscar Rueda:</t>
        </r>
        <r>
          <rPr>
            <sz val="9"/>
            <color indexed="81"/>
            <rFont val="Tahoma"/>
            <family val="2"/>
          </rPr>
          <t xml:space="preserve">
Descuento de 5% por comprar 1000 unidades o más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Rueda</author>
  </authors>
  <commentList>
    <comment ref="P2" authorId="0" shapeId="0" xr:uid="{3DE957D1-1F97-4816-9F26-65F9527BFCAC}">
      <text>
        <r>
          <rPr>
            <sz val="9"/>
            <color indexed="81"/>
            <rFont val="Tahoma"/>
            <family val="2"/>
          </rPr>
          <t>Costo de conserva para 2.000 huevos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Rueda</author>
  </authors>
  <commentList>
    <comment ref="B9" authorId="0" shapeId="0" xr:uid="{1B5B7596-51DA-46ED-88A8-03E65A1EBE0C}">
      <text>
        <r>
          <rPr>
            <b/>
            <sz val="9"/>
            <color indexed="81"/>
            <rFont val="Tahoma"/>
            <family val="2"/>
          </rPr>
          <t xml:space="preserve">Tasa 18/07/2022
</t>
        </r>
        <r>
          <rPr>
            <sz val="8"/>
            <color indexed="81"/>
            <rFont val="Tahoma"/>
            <family val="2"/>
          </rPr>
          <t>https://www.grupoaval.com/wps/portal/grupo-aval/aval/portal-financiero/renta-fija/tes/datos-historicos</t>
        </r>
      </text>
    </comment>
    <comment ref="B10" authorId="0" shapeId="0" xr:uid="{35FF3CBD-0A9A-4C7C-A14B-0C5BE049CE8C}">
      <text>
        <r>
          <rPr>
            <b/>
            <sz val="9"/>
            <color indexed="81"/>
            <rFont val="Tahoma"/>
            <family val="2"/>
          </rPr>
          <t xml:space="preserve">MSCI COLCAP 2022
</t>
        </r>
        <r>
          <rPr>
            <sz val="8"/>
            <color indexed="81"/>
            <rFont val="Tahoma"/>
            <family val="2"/>
          </rPr>
          <t>https://libro.daviviendacorredores.com/acciones-colombia.html#sec-i-7</t>
        </r>
      </text>
    </comment>
    <comment ref="B11" authorId="0" shapeId="0" xr:uid="{46794530-6CAF-4D81-A350-885B8E470C3C}">
      <text>
        <r>
          <rPr>
            <b/>
            <sz val="9"/>
            <color indexed="81"/>
            <rFont val="Tahoma"/>
            <family val="2"/>
          </rPr>
          <t>BETA SECTOR ALIMENTOS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https://revistainnovaciones.uanl.mx/index.php/revin/article/download/308/292/833</t>
        </r>
      </text>
    </comment>
    <comment ref="A23" authorId="0" shapeId="0" xr:uid="{14FCF84C-8B27-4860-ABE9-933B883BA6BB}">
      <text>
        <r>
          <rPr>
            <sz val="9"/>
            <color indexed="81"/>
            <rFont val="Tahoma"/>
            <charset val="1"/>
          </rPr>
          <t>Los valores se hallan variando la demanda en el Apéndice K en la hoja llamada "Demanda potencial". Por esto se pegan como valores en la tabla inferior.</t>
        </r>
      </text>
    </comment>
    <comment ref="A29" authorId="0" shapeId="0" xr:uid="{0C63A5D3-D083-4B8F-BA5D-591D85BF51A4}">
      <text>
        <r>
          <rPr>
            <sz val="9"/>
            <color indexed="81"/>
            <rFont val="Tahoma"/>
            <family val="2"/>
          </rPr>
          <t>Los valores se hallan variando la demanda en el Apéndice K en la hoja llamada "Demanda potencial". Por esto se pegan como valores en la tabla inferior.</t>
        </r>
      </text>
    </comment>
    <comment ref="A35" authorId="0" shapeId="0" xr:uid="{F0CD3824-BEF4-4F65-80D8-9ADFB35EB25A}">
      <text>
        <r>
          <rPr>
            <sz val="9"/>
            <color indexed="81"/>
            <rFont val="Tahoma"/>
            <family val="2"/>
          </rPr>
          <t>Los valores se hallan variando la demanda en el Apéndice K en la hoja llamada "Demanda potencial". Por esto se pegan como valores en la tabla inferior.</t>
        </r>
      </text>
    </comment>
  </commentList>
</comments>
</file>

<file path=xl/sharedStrings.xml><?xml version="1.0" encoding="utf-8"?>
<sst xmlns="http://schemas.openxmlformats.org/spreadsheetml/2006/main" count="581" uniqueCount="336">
  <si>
    <t xml:space="preserve">% demanda potencial </t>
  </si>
  <si>
    <t>TOTAL</t>
  </si>
  <si>
    <t xml:space="preserve">cotizaciones cambio de envase </t>
  </si>
  <si>
    <t>Cajas y empaques de colombia es más caro</t>
  </si>
  <si>
    <t>Producto</t>
  </si>
  <si>
    <t>Tapa</t>
  </si>
  <si>
    <t>Capacidad</t>
  </si>
  <si>
    <t>Valor</t>
  </si>
  <si>
    <t>Unidades</t>
  </si>
  <si>
    <t>Valor unitario</t>
  </si>
  <si>
    <t>Link</t>
  </si>
  <si>
    <t>Valor frasco + tapa</t>
  </si>
  <si>
    <t>Empresa</t>
  </si>
  <si>
    <t>ENVASE DE VIDRIO 4451 FLINT TO</t>
  </si>
  <si>
    <t>Twist off</t>
  </si>
  <si>
    <t>125 ml</t>
  </si>
  <si>
    <t>https://www.unicorsa.com/producto/envase-de-vidrio-4451-flint-to-2/</t>
  </si>
  <si>
    <t>TAPA METÁLICA 48 mm TO ROJA / VERDE / BLANCA / DORADA</t>
  </si>
  <si>
    <t>https://www.unicorsa.com/producto/tapa-metalica-48-mm-to-roja/</t>
  </si>
  <si>
    <t>ENVASE DE VIDRIO 1261 FLINT TO</t>
  </si>
  <si>
    <t>250 ml</t>
  </si>
  <si>
    <t>https://www.unicorsa.com/producto/envase-de-vidrio-1261-flint-rosca/</t>
  </si>
  <si>
    <t>TAPA PLÁSTICA 53 mm TO BLANCA</t>
  </si>
  <si>
    <t>https://www.unicorsa.com/producto/tapa-plastica-53-mm-rosca-blanca/</t>
  </si>
  <si>
    <t>ENVASE DE VIDRIO 3370 FLINT TO</t>
  </si>
  <si>
    <t>370 ml</t>
  </si>
  <si>
    <t>https://www.unicorsa.com/producto/envase-de-vidrio-3370-flint-to/</t>
  </si>
  <si>
    <t>TAPA METÁLICA 63 mm TO BLANCA / PLATEADA / MANTEL ROJA / DORADA / NEGRA / ROJA / VERDE</t>
  </si>
  <si>
    <t>N.A.</t>
  </si>
  <si>
    <t>https://www.unicorsa.com/producto/tapa-metalica-63-mm-to-blanca/</t>
  </si>
  <si>
    <t>ENVASE DE VIDRIO 3373 FLINT TO</t>
  </si>
  <si>
    <t>500 ml</t>
  </si>
  <si>
    <t>https://www.unicorsa.com/producto/envase-de-vidrio-3373-flint-to/</t>
  </si>
  <si>
    <t>TAPA METÁLICA 63 mm TO BLANCA / PLATEADA / MANTEL ROJA / MANTEL VERDE / DORADA / NEGRA / VERDE</t>
  </si>
  <si>
    <t>ENVASE DE VIDRIO 130ML CON TAPA</t>
  </si>
  <si>
    <t>130 ml</t>
  </si>
  <si>
    <t>https://envacolvg.com.co/producto/envase-de-vidrio-130ml/</t>
  </si>
  <si>
    <t>Envacol</t>
  </si>
  <si>
    <t>ENVASE DE VIDRIO 211ML CON TAPA</t>
  </si>
  <si>
    <t>211 ml</t>
  </si>
  <si>
    <t>https://envacolvg.com.co/producto/envase-de-vidrio-211ml/</t>
  </si>
  <si>
    <t>ENVASE PARA ALIMENTOS 230ML CON TAPA</t>
  </si>
  <si>
    <t>230 ml</t>
  </si>
  <si>
    <t>https://envacolvg.com.co/producto/envase-para-alimentos-230ml/</t>
  </si>
  <si>
    <t>ENVASE VIDRIO 250ML CON TAPA</t>
  </si>
  <si>
    <t>https://envacolvg.com.co/producto/envase-vidrio-250ml-3/</t>
  </si>
  <si>
    <t>ENVASE DE VIDRIO 370ML CON TAPA</t>
  </si>
  <si>
    <t>https://envacolvg.com.co/producto/envase-de-vidrio-370ml-2/</t>
  </si>
  <si>
    <t>ENVASE PARA ALIMENTOS 500 ML CON TAPA</t>
  </si>
  <si>
    <t>https://envacolvg.com.co/producto/envase-para-alimentos-500-ml-2/</t>
  </si>
  <si>
    <t>Envase vidrio 500 ml con tapa</t>
  </si>
  <si>
    <t>https://www.plastividrios.com/nuestros-productos</t>
  </si>
  <si>
    <t>Plastividrios</t>
  </si>
  <si>
    <t>más de 24</t>
  </si>
  <si>
    <t>Envase vidrio 180 ml con tapa</t>
  </si>
  <si>
    <t>180 ml</t>
  </si>
  <si>
    <t>https://www.quimienvasesrose.com/</t>
  </si>
  <si>
    <t>Cargos</t>
  </si>
  <si>
    <t># Personas</t>
  </si>
  <si>
    <t>Sueldo</t>
  </si>
  <si>
    <t>Anual</t>
  </si>
  <si>
    <t>Mensual</t>
  </si>
  <si>
    <t>FP</t>
  </si>
  <si>
    <t>SMMLV</t>
  </si>
  <si>
    <t>Administrador</t>
  </si>
  <si>
    <t>Aux</t>
  </si>
  <si>
    <t>Líder de marketing y ventas</t>
  </si>
  <si>
    <t>Total</t>
  </si>
  <si>
    <t>Jefe de produccion</t>
  </si>
  <si>
    <t>Operarios de producción</t>
  </si>
  <si>
    <t>SUELDO BASE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</si>
  <si>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</si>
  <si>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</si>
  <si>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</si>
  <si>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</si>
  <si>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</si>
  <si>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</si>
  <si>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</si>
  <si>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</si>
  <si>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</si>
  <si>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</si>
  <si>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</si>
  <si>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</si>
  <si>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CAJA DE COMPENSACION</t>
  </si>
  <si>
    <t>AUXILIO DE TRANSPORTE</t>
  </si>
  <si>
    <t>VACACIONES</t>
  </si>
  <si>
    <t>CESANTIAS E INTERESES</t>
  </si>
  <si>
    <t>PRIMA DE SERVICIOS</t>
  </si>
  <si>
    <t>DOTACION</t>
  </si>
  <si>
    <t>PENSION</t>
  </si>
  <si>
    <t>ARL</t>
  </si>
  <si>
    <t>NÓMINA CAUSADA</t>
  </si>
  <si>
    <t>NÓMINA PAGADA</t>
  </si>
  <si>
    <t>AÑO 1</t>
  </si>
  <si>
    <t>AÑO 2</t>
  </si>
  <si>
    <t>AÑO 3</t>
  </si>
  <si>
    <t>AÑO 4</t>
  </si>
  <si>
    <t>AÑO 5</t>
  </si>
  <si>
    <t>Servicio de agua (tarifa comercial Ibagué)</t>
  </si>
  <si>
    <t>Gastos de administración</t>
  </si>
  <si>
    <t>Cargo fijo</t>
  </si>
  <si>
    <t>Salario</t>
  </si>
  <si>
    <t>Consumo variable</t>
  </si>
  <si>
    <t>Papelería</t>
  </si>
  <si>
    <t>Cargo fijo alcantarillado</t>
  </si>
  <si>
    <t>Arriendo</t>
  </si>
  <si>
    <t>Consumo variable alcantarillado</t>
  </si>
  <si>
    <t>Servicios públicos</t>
  </si>
  <si>
    <t>Servicio público</t>
  </si>
  <si>
    <t>Consumo mensual aproximado</t>
  </si>
  <si>
    <t>Gastos de ventas</t>
  </si>
  <si>
    <t>Energía</t>
  </si>
  <si>
    <t>Acueducto y alcantarillado</t>
  </si>
  <si>
    <t>Gas</t>
  </si>
  <si>
    <t>Internet</t>
  </si>
  <si>
    <t>Prorrateo de servicios públicos</t>
  </si>
  <si>
    <t>CIF</t>
  </si>
  <si>
    <t>Admin</t>
  </si>
  <si>
    <t>Ventas</t>
  </si>
  <si>
    <t>ESTADOS FINANCIEROS</t>
  </si>
  <si>
    <t>ESTADO DE COSTOS</t>
  </si>
  <si>
    <t>Inventario inicial MP</t>
  </si>
  <si>
    <t>Compras netas MP</t>
  </si>
  <si>
    <t>Inventario final MP</t>
  </si>
  <si>
    <t>Costo MP consumida</t>
  </si>
  <si>
    <t>MOD</t>
  </si>
  <si>
    <t>Costo de producción</t>
  </si>
  <si>
    <t>Inventario inicial PP</t>
  </si>
  <si>
    <t>Inventario final PP</t>
  </si>
  <si>
    <t>Costo PT</t>
  </si>
  <si>
    <t>Inventario inicial PT</t>
  </si>
  <si>
    <t>Inventario final PT</t>
  </si>
  <si>
    <t>CMV</t>
  </si>
  <si>
    <t>ESTADO DE RESULTADOS</t>
  </si>
  <si>
    <t>Costo de la mercancía vendida</t>
  </si>
  <si>
    <t>UTILIDAD BRUTA</t>
  </si>
  <si>
    <t>UTILIDAD OPERATIVA</t>
  </si>
  <si>
    <t>Gastos financieros</t>
  </si>
  <si>
    <t>UTILIDAD ANTES DE IMPUESTO</t>
  </si>
  <si>
    <t>Impuestos</t>
  </si>
  <si>
    <t>UTILIDAD NETA</t>
  </si>
  <si>
    <t>Cuentas comerciales por cobrar</t>
  </si>
  <si>
    <t>Inventarios</t>
  </si>
  <si>
    <t>TOTAL ACTIVOS CORRIENTES</t>
  </si>
  <si>
    <t>Maquinaria y equpo</t>
  </si>
  <si>
    <t>Muebles y enseres</t>
  </si>
  <si>
    <t>Depreciación acumulada</t>
  </si>
  <si>
    <t>TOTAL ACTIVOS FIJOS</t>
  </si>
  <si>
    <t>TOTAL DIFERIDOS</t>
  </si>
  <si>
    <t>TOTAL ACTIVOS</t>
  </si>
  <si>
    <t>Proveedores</t>
  </si>
  <si>
    <t>Impuestos por pagar</t>
  </si>
  <si>
    <t>Deudas a corto plazo</t>
  </si>
  <si>
    <t>TOTAL PASIVOS CORRIENTES</t>
  </si>
  <si>
    <t>Deudas a largo plazo</t>
  </si>
  <si>
    <t>TOTAL PASIVOS</t>
  </si>
  <si>
    <t>Capital Social</t>
  </si>
  <si>
    <t>Utilidades retenidas</t>
  </si>
  <si>
    <t>TOTAL PATRIMONIO</t>
  </si>
  <si>
    <t>TOTAL PASIVOS + PATRIMONIO</t>
  </si>
  <si>
    <t>Inversion Fija</t>
  </si>
  <si>
    <t>Alianza con la Coturnicola Colombiana</t>
  </si>
  <si>
    <t xml:space="preserve">Inversión Diferida </t>
  </si>
  <si>
    <t>CONCEPTO</t>
  </si>
  <si>
    <t>PRECIO</t>
  </si>
  <si>
    <t>Registro de marca</t>
  </si>
  <si>
    <t>Inversión de Capital de Trabajo</t>
  </si>
  <si>
    <t>valor MP</t>
  </si>
  <si>
    <t>x 24 unidades</t>
  </si>
  <si>
    <t>Materia prima</t>
  </si>
  <si>
    <t>x 12 unidades</t>
  </si>
  <si>
    <t>Mano de obra directa</t>
  </si>
  <si>
    <t xml:space="preserve">Arriendo instalacion y maquinaria </t>
  </si>
  <si>
    <t xml:space="preserve">Gastos de Administracion </t>
  </si>
  <si>
    <t>Gastos de Ventas</t>
  </si>
  <si>
    <t>Inversión Total del Proyecto</t>
  </si>
  <si>
    <t>INVERSION TOTAL</t>
  </si>
  <si>
    <t>VALOR</t>
  </si>
  <si>
    <t>Inversión Fija</t>
  </si>
  <si>
    <t>Inversión Diferida</t>
  </si>
  <si>
    <t>Capital de Trabajo</t>
  </si>
  <si>
    <t>FINANCIAMIENTO DE LA INVERSIÓN</t>
  </si>
  <si>
    <t>INVERSIÓN</t>
  </si>
  <si>
    <t>MONTO</t>
  </si>
  <si>
    <t>PORCENTAJE</t>
  </si>
  <si>
    <t>Socios</t>
  </si>
  <si>
    <t>Crédito</t>
  </si>
  <si>
    <t xml:space="preserve">valor total del prestamo </t>
  </si>
  <si>
    <t>FRECUENCIAS</t>
  </si>
  <si>
    <t>Tasa interés EA</t>
  </si>
  <si>
    <t>bimestral</t>
  </si>
  <si>
    <t>tiempo (años)</t>
  </si>
  <si>
    <t>trimestral</t>
  </si>
  <si>
    <t xml:space="preserve">frecuencia </t>
  </si>
  <si>
    <t>cuatrimestral</t>
  </si>
  <si>
    <t>periodos (mensualidades)</t>
  </si>
  <si>
    <t>semestral</t>
  </si>
  <si>
    <t xml:space="preserve">cuota nivelada </t>
  </si>
  <si>
    <t>anual</t>
  </si>
  <si>
    <t xml:space="preserve">AMORTIZACION DEL PRESTAMO </t>
  </si>
  <si>
    <t>No.</t>
  </si>
  <si>
    <t>Cuota</t>
  </si>
  <si>
    <t>Capital</t>
  </si>
  <si>
    <t>Intereses</t>
  </si>
  <si>
    <t xml:space="preserve">Saldo </t>
  </si>
  <si>
    <t xml:space="preserve">PRESUPUESTO DE INVERSION </t>
  </si>
  <si>
    <t>PRONOSTICO DE VENTAS</t>
  </si>
  <si>
    <t>Año 1</t>
  </si>
  <si>
    <t>Año 2</t>
  </si>
  <si>
    <t xml:space="preserve"> Año 3 </t>
  </si>
  <si>
    <t>Año 4</t>
  </si>
  <si>
    <t>Año 5</t>
  </si>
  <si>
    <t xml:space="preserve">Año 2 </t>
  </si>
  <si>
    <t>Presentación</t>
  </si>
  <si>
    <t>x12 unidades</t>
  </si>
  <si>
    <t>x24 unidades</t>
  </si>
  <si>
    <t>Año 3</t>
  </si>
  <si>
    <t>demanda anual de frascos</t>
  </si>
  <si>
    <t>VTU</t>
  </si>
  <si>
    <t>intereses</t>
  </si>
  <si>
    <t>Registro  INVIMA</t>
  </si>
  <si>
    <t>24 unidades</t>
  </si>
  <si>
    <t>12 unidades</t>
  </si>
  <si>
    <t>Caja y bancos</t>
  </si>
  <si>
    <t>Precio MP</t>
  </si>
  <si>
    <t xml:space="preserve">Margen </t>
  </si>
  <si>
    <t>Precio venta</t>
  </si>
  <si>
    <t>Mano de Obra</t>
  </si>
  <si>
    <t>CIF+Gastos</t>
  </si>
  <si>
    <t>BALANCE GENERAL</t>
  </si>
  <si>
    <t>Activos</t>
  </si>
  <si>
    <t>Pasivos</t>
  </si>
  <si>
    <t>Patrimonio</t>
  </si>
  <si>
    <t>Periodo</t>
  </si>
  <si>
    <t>Utilidad bruta</t>
  </si>
  <si>
    <t>Utilidad operativa</t>
  </si>
  <si>
    <t>Utilidad antes de impuesto</t>
  </si>
  <si>
    <t>Utilidad neta</t>
  </si>
  <si>
    <t>FCL</t>
  </si>
  <si>
    <t>TIR</t>
  </si>
  <si>
    <t>VPN</t>
  </si>
  <si>
    <t>Inversión inicial</t>
  </si>
  <si>
    <t>Año inmediato anterior en que se recupera la inversión</t>
  </si>
  <si>
    <t>Flujo de efectivo acumulado del año anterior en que se recupera la inversión</t>
  </si>
  <si>
    <t>Flujo de efectivo año en que se recupera la inversión</t>
  </si>
  <si>
    <t>PRI</t>
  </si>
  <si>
    <t>Diferidos</t>
  </si>
  <si>
    <t>CAPM</t>
  </si>
  <si>
    <t>Tasa libre de riesgo (Rf)</t>
  </si>
  <si>
    <t>Rentabilidad del mercado (Rm)</t>
  </si>
  <si>
    <t>Beta del activo</t>
  </si>
  <si>
    <t>Prima de riesgo</t>
  </si>
  <si>
    <t>WACC</t>
  </si>
  <si>
    <t>Kdt</t>
  </si>
  <si>
    <t>Kdp</t>
  </si>
  <si>
    <t>Ke</t>
  </si>
  <si>
    <t>%D</t>
  </si>
  <si>
    <t>%E</t>
  </si>
  <si>
    <t>KTNO</t>
  </si>
  <si>
    <t>Valor MP año 1</t>
  </si>
  <si>
    <t>Valor MP año 2</t>
  </si>
  <si>
    <t>Valor MP año 3</t>
  </si>
  <si>
    <t>Valor MP año 4</t>
  </si>
  <si>
    <t>Valor MP año 5</t>
  </si>
  <si>
    <t>PT x 12 u</t>
  </si>
  <si>
    <t>PT x 24 u</t>
  </si>
  <si>
    <t>MENSUAL AÑO 1</t>
  </si>
  <si>
    <t>MENSUAL AÑO 2</t>
  </si>
  <si>
    <t>MENSUAL AÑO 3</t>
  </si>
  <si>
    <t>MENSUAL AÑO 4</t>
  </si>
  <si>
    <t>MENSUAL AÑO 5</t>
  </si>
  <si>
    <t>Produccion</t>
  </si>
  <si>
    <t>unidades a vender</t>
  </si>
  <si>
    <t>Costo de mano de obra directa por huevo</t>
  </si>
  <si>
    <t>Costo de CIF por huevo</t>
  </si>
  <si>
    <t>Gastos por huevo</t>
  </si>
  <si>
    <t>Costo unitario</t>
  </si>
  <si>
    <t>Gastos</t>
  </si>
  <si>
    <t>12 huevos</t>
  </si>
  <si>
    <t>18 huevos</t>
  </si>
  <si>
    <t>24 huevos</t>
  </si>
  <si>
    <t>30 huevos</t>
  </si>
  <si>
    <t>Salario jefe de producción</t>
  </si>
  <si>
    <t>Costo de transporte MP</t>
  </si>
  <si>
    <t>COSTO DE MATERIA PRIMA POR CADA FRASCO DE HUEVOS</t>
  </si>
  <si>
    <t xml:space="preserve">CANTIDADES Y COSTO DE MATERIA PRIMA PARA LÍQUIDO DE CONSERVA* </t>
  </si>
  <si>
    <t>Costo de conserva para 2mil huevos</t>
  </si>
  <si>
    <t>Materiales</t>
  </si>
  <si>
    <t>Consumo Unitario</t>
  </si>
  <si>
    <t>Unidad de Compra</t>
  </si>
  <si>
    <t>Costo</t>
  </si>
  <si>
    <t>Costo Unitario</t>
  </si>
  <si>
    <t>Cantidades de conserva original</t>
  </si>
  <si>
    <t>Cantidad</t>
  </si>
  <si>
    <t>Costo total de la conserva</t>
  </si>
  <si>
    <t>Huevo en cáscara</t>
  </si>
  <si>
    <t>Huevos</t>
  </si>
  <si>
    <t>Sal</t>
  </si>
  <si>
    <t>Gramos</t>
  </si>
  <si>
    <t>Agual potable</t>
  </si>
  <si>
    <t>Mililitros</t>
  </si>
  <si>
    <t>Ácido orgánico 1</t>
  </si>
  <si>
    <t>Secreto industrial</t>
  </si>
  <si>
    <t xml:space="preserve">*Alcanza para 2.000 huevos. Producción mínima </t>
  </si>
  <si>
    <t>Ácido orgánico 2</t>
  </si>
  <si>
    <t>Ácido orgánico 3</t>
  </si>
  <si>
    <t>Ácido orgánico 4</t>
  </si>
  <si>
    <t>Frasco</t>
  </si>
  <si>
    <t>Unidad</t>
  </si>
  <si>
    <t>Etiqueta</t>
  </si>
  <si>
    <t>Caja de cartón para 24 frascos</t>
  </si>
  <si>
    <t>Costo unitario por frasco (materia prima)</t>
  </si>
  <si>
    <t>COSTO DE MATERIA PRIMA ANUAL</t>
  </si>
  <si>
    <t>Pronóstico de ventas (frascos)</t>
  </si>
  <si>
    <t>SMMLV 2022 Colombia</t>
  </si>
  <si>
    <t>Aux transporte</t>
  </si>
  <si>
    <t>COSTO DE MANO DE OBRA DIRECTA</t>
  </si>
  <si>
    <t>Cargo</t>
  </si>
  <si>
    <t>Salario anual</t>
  </si>
  <si>
    <t>Auxilio de transporte</t>
  </si>
  <si>
    <t>Factor prestacional</t>
  </si>
  <si>
    <t>Operarios</t>
  </si>
  <si>
    <t>3 meses</t>
  </si>
  <si>
    <t>Inflación estimada</t>
  </si>
  <si>
    <t>Publicidad</t>
  </si>
  <si>
    <t>Gastos de transporte PT</t>
  </si>
  <si>
    <t>6 meses</t>
  </si>
  <si>
    <t>VALOR REQUERIDO</t>
  </si>
  <si>
    <t>Ingresos por venta de frasco por 12 unidades</t>
  </si>
  <si>
    <t>Ingresos por venta de frasco por 24 unidades</t>
  </si>
  <si>
    <t>Unidades a vender</t>
  </si>
  <si>
    <t>Total ingresos por ventas</t>
  </si>
  <si>
    <t xml:space="preserve">Escenarios </t>
  </si>
  <si>
    <t>Escenario pesimista</t>
  </si>
  <si>
    <t>Escenario optimista</t>
  </si>
  <si>
    <t>Escenario más probable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</si>
</sst>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$&quot;\ * #,##0_-;\-&quot;$&quot;\ * #,##0_-;_-&quot;$&quot;\ * &quot;-&quot;??_-;_-@_-"/>
    <numFmt numFmtId="168" formatCode="&quot;$&quot;#,##0"/>
    <numFmt numFmtId="169" formatCode="[$$]#,##0"/>
    <numFmt numFmtId="170" formatCode="_(* #,##0_);_(* \(#,##0\);_(* &quot;-&quot;??_);_(@_)"/>
    <numFmt numFmtId="171" formatCode="_(&quot;$&quot;* #,##0_);_(&quot;$&quot;* \(#,##0\);_(&quot;$&quot;* &quot;-&quot;??_);_(@_)"/>
    <numFmt numFmtId="172" formatCode="_(* #,##0.0_);_(* \(#,##0.0\);_(* &quot;-&quot;?_);_(@_)"/>
    <numFmt numFmtId="173" formatCode="_(* #,##0_);_(* \(#,##0\);_(* &quot;-&quot;?_);_(@_)"/>
    <numFmt numFmtId="174" formatCode="&quot;$&quot;\ #,##0"/>
    <numFmt numFmtId="175" formatCode="&quot;Frascos de&quot;\ #\ &quot;huevos&quot;"/>
    <numFmt numFmtId="176" formatCode="&quot;Caja para&quot;\ #\ &quot;frascos&quot;"/>
    <numFmt numFmtId="177" formatCode="#\ &quot;gr&quot;"/>
    <numFmt numFmtId="178" formatCode="&quot;$&quot;\ #,##0.00"/>
    <numFmt numFmtId="179" formatCode="#\ &quot;ml&quot;"/>
    <numFmt numFmtId="180" formatCode="&quot;$&quot;\ #,##0.0000"/>
    <numFmt numFmtId="181" formatCode="&quot;$&quot;\ #,##0.0"/>
    <numFmt numFmtId="182" formatCode="#,##0.0000"/>
    <numFmt numFmtId="183" formatCode="0.0%"/>
  </numFmts>
  <fonts count="33" x14ac:knownFonts="1"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2060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sz val="12"/>
      <color theme="0"/>
      <name val="Times New Roman"/>
      <family val="1"/>
    </font>
    <font>
      <u/>
      <sz val="12"/>
      <color theme="10"/>
      <name val="Times New Roman"/>
      <family val="1"/>
    </font>
    <font>
      <sz val="12"/>
      <color theme="0"/>
      <name val="Times New Roman"/>
      <family val="1"/>
    </font>
    <font>
      <b/>
      <sz val="12"/>
      <color rgb="FF0000FF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12"/>
      <color rgb="FF002060"/>
      <name val="Times New Roman"/>
      <family val="1"/>
    </font>
    <font>
      <sz val="9"/>
      <color indexed="81"/>
      <name val="Tahoma"/>
      <charset val="1"/>
    </font>
  </fonts>
  <fills count="1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FC5E8"/>
        <bgColor rgb="FF9FC5E8"/>
      </patternFill>
    </fill>
    <fill>
      <patternFill patternType="solid">
        <fgColor rgb="FFC9DAF8"/>
        <bgColor rgb="FFC9DAF8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DE2F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B7B7B7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44" fontId="7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356">
    <xf numFmtId="0" fontId="0" fillId="0" borderId="0" xfId="0"/>
    <xf numFmtId="0" fontId="8" fillId="0" borderId="0" xfId="0" applyFont="1"/>
    <xf numFmtId="44" fontId="8" fillId="0" borderId="1" xfId="1" applyFont="1" applyBorder="1" applyAlignment="1"/>
    <xf numFmtId="0" fontId="8" fillId="0" borderId="1" xfId="0" applyFont="1" applyBorder="1"/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168" fontId="11" fillId="0" borderId="1" xfId="0" applyNumberFormat="1" applyFont="1" applyBorder="1" applyAlignment="1">
      <alignment vertical="center"/>
    </xf>
    <xf numFmtId="168" fontId="11" fillId="0" borderId="10" xfId="0" applyNumberFormat="1" applyFont="1" applyBorder="1" applyAlignment="1">
      <alignment vertical="center"/>
    </xf>
    <xf numFmtId="168" fontId="10" fillId="0" borderId="1" xfId="0" applyNumberFormat="1" applyFont="1" applyBorder="1" applyAlignment="1">
      <alignment vertical="center"/>
    </xf>
    <xf numFmtId="168" fontId="10" fillId="0" borderId="10" xfId="0" applyNumberFormat="1" applyFont="1" applyBorder="1" applyAlignment="1">
      <alignment vertical="center"/>
    </xf>
    <xf numFmtId="0" fontId="10" fillId="3" borderId="16" xfId="0" applyFont="1" applyFill="1" applyBorder="1" applyAlignment="1">
      <alignment vertical="center" wrapText="1"/>
    </xf>
    <xf numFmtId="168" fontId="10" fillId="3" borderId="12" xfId="0" applyNumberFormat="1" applyFont="1" applyFill="1" applyBorder="1" applyAlignment="1">
      <alignment vertical="center"/>
    </xf>
    <xf numFmtId="168" fontId="10" fillId="3" borderId="13" xfId="0" applyNumberFormat="1" applyFont="1" applyFill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169" fontId="11" fillId="0" borderId="19" xfId="0" applyNumberFormat="1" applyFont="1" applyBorder="1" applyAlignment="1">
      <alignment vertical="center"/>
    </xf>
    <xf numFmtId="169" fontId="11" fillId="0" borderId="1" xfId="0" applyNumberFormat="1" applyFont="1" applyBorder="1" applyAlignment="1">
      <alignment vertical="center"/>
    </xf>
    <xf numFmtId="169" fontId="11" fillId="0" borderId="10" xfId="0" applyNumberFormat="1" applyFont="1" applyBorder="1" applyAlignment="1">
      <alignment vertical="center"/>
    </xf>
    <xf numFmtId="169" fontId="10" fillId="0" borderId="1" xfId="0" applyNumberFormat="1" applyFont="1" applyBorder="1" applyAlignment="1">
      <alignment vertical="center"/>
    </xf>
    <xf numFmtId="169" fontId="10" fillId="0" borderId="10" xfId="0" applyNumberFormat="1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10" fillId="0" borderId="25" xfId="0" applyFont="1" applyBorder="1" applyAlignment="1">
      <alignment vertical="center" wrapText="1"/>
    </xf>
    <xf numFmtId="169" fontId="10" fillId="0" borderId="7" xfId="0" applyNumberFormat="1" applyFont="1" applyBorder="1" applyAlignment="1">
      <alignment vertical="center"/>
    </xf>
    <xf numFmtId="169" fontId="10" fillId="0" borderId="8" xfId="0" applyNumberFormat="1" applyFont="1" applyBorder="1" applyAlignment="1">
      <alignment vertical="center"/>
    </xf>
    <xf numFmtId="0" fontId="10" fillId="3" borderId="26" xfId="0" applyFont="1" applyFill="1" applyBorder="1" applyAlignment="1">
      <alignment vertical="center" wrapText="1"/>
    </xf>
    <xf numFmtId="169" fontId="9" fillId="3" borderId="12" xfId="0" applyNumberFormat="1" applyFont="1" applyFill="1" applyBorder="1" applyAlignment="1">
      <alignment vertical="center"/>
    </xf>
    <xf numFmtId="169" fontId="9" fillId="3" borderId="13" xfId="0" applyNumberFormat="1" applyFont="1" applyFill="1" applyBorder="1" applyAlignment="1">
      <alignment vertical="center"/>
    </xf>
    <xf numFmtId="0" fontId="11" fillId="0" borderId="27" xfId="0" applyFont="1" applyBorder="1" applyAlignment="1">
      <alignment vertical="center"/>
    </xf>
    <xf numFmtId="169" fontId="11" fillId="0" borderId="28" xfId="0" applyNumberFormat="1" applyFont="1" applyBorder="1" applyAlignment="1">
      <alignment vertical="center"/>
    </xf>
    <xf numFmtId="169" fontId="11" fillId="0" borderId="29" xfId="0" applyNumberFormat="1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169" fontId="11" fillId="0" borderId="7" xfId="0" applyNumberFormat="1" applyFont="1" applyBorder="1" applyAlignment="1">
      <alignment vertical="center"/>
    </xf>
    <xf numFmtId="169" fontId="11" fillId="0" borderId="8" xfId="0" applyNumberFormat="1" applyFont="1" applyBorder="1" applyAlignment="1">
      <alignment vertical="center"/>
    </xf>
    <xf numFmtId="0" fontId="10" fillId="3" borderId="11" xfId="0" applyFont="1" applyFill="1" applyBorder="1" applyAlignment="1">
      <alignment horizontal="left" vertical="center"/>
    </xf>
    <xf numFmtId="169" fontId="10" fillId="3" borderId="14" xfId="0" applyNumberFormat="1" applyFont="1" applyFill="1" applyBorder="1" applyAlignment="1">
      <alignment vertical="center"/>
    </xf>
    <xf numFmtId="169" fontId="10" fillId="3" borderId="17" xfId="0" applyNumberFormat="1" applyFont="1" applyFill="1" applyBorder="1" applyAlignment="1">
      <alignment vertical="center"/>
    </xf>
    <xf numFmtId="0" fontId="10" fillId="6" borderId="30" xfId="0" applyFont="1" applyFill="1" applyBorder="1" applyAlignment="1">
      <alignment vertical="center" wrapText="1"/>
    </xf>
    <xf numFmtId="169" fontId="10" fillId="6" borderId="31" xfId="0" applyNumberFormat="1" applyFont="1" applyFill="1" applyBorder="1" applyAlignment="1">
      <alignment vertical="center"/>
    </xf>
    <xf numFmtId="169" fontId="10" fillId="6" borderId="32" xfId="0" applyNumberFormat="1" applyFont="1" applyFill="1" applyBorder="1" applyAlignment="1">
      <alignment vertical="center"/>
    </xf>
    <xf numFmtId="44" fontId="8" fillId="0" borderId="0" xfId="1" applyFont="1"/>
    <xf numFmtId="9" fontId="8" fillId="0" borderId="1" xfId="5" applyFont="1" applyBorder="1"/>
    <xf numFmtId="165" fontId="8" fillId="0" borderId="0" xfId="0" applyNumberFormat="1" applyFont="1"/>
    <xf numFmtId="0" fontId="11" fillId="0" borderId="0" xfId="6" applyFont="1"/>
    <xf numFmtId="9" fontId="11" fillId="0" borderId="1" xfId="6" applyNumberFormat="1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3" borderId="1" xfId="6" applyFont="1" applyFill="1" applyBorder="1" applyAlignment="1">
      <alignment horizontal="center" vertical="center"/>
    </xf>
    <xf numFmtId="0" fontId="9" fillId="0" borderId="0" xfId="0" applyFont="1"/>
    <xf numFmtId="171" fontId="8" fillId="0" borderId="0" xfId="0" applyNumberFormat="1" applyFont="1"/>
    <xf numFmtId="0" fontId="9" fillId="3" borderId="34" xfId="0" applyFont="1" applyFill="1" applyBorder="1" applyAlignment="1">
      <alignment horizontal="center"/>
    </xf>
    <xf numFmtId="0" fontId="9" fillId="3" borderId="35" xfId="0" applyFont="1" applyFill="1" applyBorder="1" applyAlignment="1">
      <alignment horizontal="center"/>
    </xf>
    <xf numFmtId="0" fontId="9" fillId="3" borderId="33" xfId="0" applyFont="1" applyFill="1" applyBorder="1" applyAlignment="1">
      <alignment horizontal="center"/>
    </xf>
    <xf numFmtId="10" fontId="8" fillId="0" borderId="1" xfId="0" applyNumberFormat="1" applyFont="1" applyBorder="1"/>
    <xf numFmtId="44" fontId="8" fillId="0" borderId="0" xfId="0" applyNumberFormat="1" applyFont="1"/>
    <xf numFmtId="0" fontId="9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70" fontId="8" fillId="0" borderId="0" xfId="0" applyNumberFormat="1" applyFont="1"/>
    <xf numFmtId="0" fontId="18" fillId="0" borderId="1" xfId="6" applyFont="1" applyBorder="1"/>
    <xf numFmtId="0" fontId="18" fillId="0" borderId="0" xfId="2" applyFont="1"/>
    <xf numFmtId="0" fontId="22" fillId="2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left" vertical="center"/>
    </xf>
    <xf numFmtId="167" fontId="19" fillId="8" borderId="1" xfId="3" applyNumberFormat="1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23" fillId="8" borderId="1" xfId="4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left" vertical="center"/>
    </xf>
    <xf numFmtId="167" fontId="19" fillId="7" borderId="1" xfId="3" applyNumberFormat="1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23" fillId="7" borderId="1" xfId="4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44" fontId="19" fillId="7" borderId="3" xfId="3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44" fontId="19" fillId="8" borderId="3" xfId="3" applyFont="1" applyFill="1" applyBorder="1" applyAlignment="1">
      <alignment horizontal="center" vertical="center"/>
    </xf>
    <xf numFmtId="44" fontId="19" fillId="8" borderId="1" xfId="3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3" fillId="8" borderId="4" xfId="4" applyFont="1" applyFill="1" applyBorder="1" applyAlignment="1">
      <alignment horizontal="center" vertical="center"/>
    </xf>
    <xf numFmtId="0" fontId="19" fillId="0" borderId="0" xfId="0" applyFont="1"/>
    <xf numFmtId="0" fontId="19" fillId="0" borderId="1" xfId="0" applyFont="1" applyBorder="1"/>
    <xf numFmtId="167" fontId="19" fillId="0" borderId="1" xfId="1" applyNumberFormat="1" applyFont="1" applyBorder="1"/>
    <xf numFmtId="44" fontId="19" fillId="0" borderId="0" xfId="1" applyFont="1"/>
    <xf numFmtId="0" fontId="24" fillId="0" borderId="0" xfId="0" applyFont="1"/>
    <xf numFmtId="0" fontId="26" fillId="0" borderId="0" xfId="0" applyFont="1"/>
    <xf numFmtId="0" fontId="20" fillId="0" borderId="1" xfId="0" applyFont="1" applyBorder="1"/>
    <xf numFmtId="167" fontId="20" fillId="0" borderId="1" xfId="0" applyNumberFormat="1" applyFont="1" applyBorder="1"/>
    <xf numFmtId="0" fontId="27" fillId="0" borderId="0" xfId="0" applyFont="1"/>
    <xf numFmtId="0" fontId="20" fillId="0" borderId="0" xfId="0" applyFont="1"/>
    <xf numFmtId="44" fontId="19" fillId="0" borderId="1" xfId="1" applyFont="1" applyBorder="1"/>
    <xf numFmtId="44" fontId="19" fillId="0" borderId="0" xfId="1" applyFont="1" applyBorder="1"/>
    <xf numFmtId="171" fontId="19" fillId="0" borderId="0" xfId="0" applyNumberFormat="1" applyFont="1"/>
    <xf numFmtId="0" fontId="21" fillId="0" borderId="0" xfId="0" applyFont="1"/>
    <xf numFmtId="165" fontId="19" fillId="0" borderId="0" xfId="0" applyNumberFormat="1" applyFont="1"/>
    <xf numFmtId="44" fontId="20" fillId="0" borderId="0" xfId="1" applyFont="1" applyBorder="1"/>
    <xf numFmtId="171" fontId="19" fillId="0" borderId="1" xfId="0" applyNumberFormat="1" applyFont="1" applyBorder="1"/>
    <xf numFmtId="0" fontId="17" fillId="0" borderId="1" xfId="6" applyFont="1" applyBorder="1" applyAlignment="1">
      <alignment horizontal="center" vertical="center" wrapText="1"/>
    </xf>
    <xf numFmtId="170" fontId="20" fillId="0" borderId="1" xfId="0" applyNumberFormat="1" applyFont="1" applyBorder="1" applyAlignment="1">
      <alignment horizontal="center" vertical="center"/>
    </xf>
    <xf numFmtId="172" fontId="19" fillId="0" borderId="1" xfId="0" applyNumberFormat="1" applyFont="1" applyBorder="1"/>
    <xf numFmtId="170" fontId="27" fillId="0" borderId="1" xfId="0" applyNumberFormat="1" applyFont="1" applyBorder="1"/>
    <xf numFmtId="0" fontId="20" fillId="12" borderId="1" xfId="0" applyFont="1" applyFill="1" applyBorder="1"/>
    <xf numFmtId="0" fontId="20" fillId="12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44" fontId="8" fillId="0" borderId="1" xfId="1" applyFont="1" applyBorder="1" applyAlignment="1">
      <alignment horizontal="center" vertical="center"/>
    </xf>
    <xf numFmtId="171" fontId="8" fillId="0" borderId="1" xfId="0" applyNumberFormat="1" applyFont="1" applyBorder="1" applyAlignment="1">
      <alignment horizontal="center" vertical="center"/>
    </xf>
    <xf numFmtId="167" fontId="8" fillId="0" borderId="0" xfId="0" applyNumberFormat="1" applyFont="1"/>
    <xf numFmtId="44" fontId="19" fillId="0" borderId="1" xfId="1" applyFont="1" applyBorder="1" applyAlignment="1">
      <alignment horizontal="center" vertical="center"/>
    </xf>
    <xf numFmtId="168" fontId="10" fillId="0" borderId="12" xfId="0" applyNumberFormat="1" applyFont="1" applyBorder="1" applyAlignment="1">
      <alignment vertical="center"/>
    </xf>
    <xf numFmtId="168" fontId="10" fillId="0" borderId="13" xfId="0" applyNumberFormat="1" applyFont="1" applyBorder="1" applyAlignment="1">
      <alignment vertical="center"/>
    </xf>
    <xf numFmtId="169" fontId="8" fillId="0" borderId="0" xfId="0" applyNumberFormat="1" applyFont="1" applyAlignment="1">
      <alignment vertical="center"/>
    </xf>
    <xf numFmtId="0" fontId="8" fillId="0" borderId="0" xfId="5" applyNumberFormat="1" applyFont="1"/>
    <xf numFmtId="0" fontId="8" fillId="0" borderId="0" xfId="0" applyFont="1" applyBorder="1" applyAlignment="1">
      <alignment vertical="center"/>
    </xf>
    <xf numFmtId="0" fontId="18" fillId="0" borderId="0" xfId="13" applyFont="1"/>
    <xf numFmtId="44" fontId="17" fillId="4" borderId="0" xfId="13" applyNumberFormat="1" applyFont="1" applyFill="1"/>
    <xf numFmtId="44" fontId="25" fillId="0" borderId="4" xfId="13" applyNumberFormat="1" applyFont="1" applyBorder="1"/>
    <xf numFmtId="44" fontId="18" fillId="0" borderId="1" xfId="13" applyNumberFormat="1" applyFont="1" applyBorder="1"/>
    <xf numFmtId="0" fontId="18" fillId="3" borderId="1" xfId="13" applyFont="1" applyFill="1" applyBorder="1"/>
    <xf numFmtId="0" fontId="17" fillId="3" borderId="1" xfId="13" applyFont="1" applyFill="1" applyBorder="1" applyAlignment="1">
      <alignment horizontal="center" vertical="center"/>
    </xf>
    <xf numFmtId="0" fontId="25" fillId="0" borderId="0" xfId="13" applyFont="1"/>
    <xf numFmtId="44" fontId="25" fillId="0" borderId="0" xfId="13" applyNumberFormat="1" applyFont="1"/>
    <xf numFmtId="167" fontId="18" fillId="4" borderId="0" xfId="13" applyNumberFormat="1" applyFont="1" applyFill="1"/>
    <xf numFmtId="167" fontId="18" fillId="11" borderId="0" xfId="13" applyNumberFormat="1" applyFont="1" applyFill="1"/>
    <xf numFmtId="167" fontId="18" fillId="10" borderId="0" xfId="13" applyNumberFormat="1" applyFont="1" applyFill="1"/>
    <xf numFmtId="167" fontId="18" fillId="9" borderId="0" xfId="13" applyNumberFormat="1" applyFont="1" applyFill="1"/>
    <xf numFmtId="10" fontId="24" fillId="0" borderId="0" xfId="13" applyNumberFormat="1" applyFont="1"/>
    <xf numFmtId="9" fontId="24" fillId="0" borderId="0" xfId="13" applyNumberFormat="1" applyFont="1"/>
    <xf numFmtId="0" fontId="18" fillId="0" borderId="1" xfId="13" applyFont="1" applyBorder="1"/>
    <xf numFmtId="167" fontId="24" fillId="0" borderId="0" xfId="14" applyNumberFormat="1" applyFont="1"/>
    <xf numFmtId="44" fontId="18" fillId="0" borderId="0" xfId="13" applyNumberFormat="1" applyFont="1"/>
    <xf numFmtId="44" fontId="18" fillId="0" borderId="1" xfId="15" applyFont="1" applyBorder="1"/>
    <xf numFmtId="167" fontId="18" fillId="0" borderId="1" xfId="13" applyNumberFormat="1" applyFont="1" applyBorder="1"/>
    <xf numFmtId="167" fontId="18" fillId="0" borderId="0" xfId="13" applyNumberFormat="1" applyFont="1"/>
    <xf numFmtId="0" fontId="18" fillId="0" borderId="0" xfId="13" applyFont="1" applyAlignment="1">
      <alignment horizontal="right"/>
    </xf>
    <xf numFmtId="167" fontId="19" fillId="0" borderId="0" xfId="14" applyNumberFormat="1" applyFont="1"/>
    <xf numFmtId="9" fontId="19" fillId="0" borderId="1" xfId="16" applyFont="1" applyBorder="1"/>
    <xf numFmtId="167" fontId="19" fillId="0" borderId="1" xfId="14" applyNumberFormat="1" applyFont="1" applyBorder="1"/>
    <xf numFmtId="44" fontId="19" fillId="0" borderId="1" xfId="14" applyFont="1" applyBorder="1"/>
    <xf numFmtId="0" fontId="18" fillId="0" borderId="33" xfId="13" applyFont="1" applyBorder="1"/>
    <xf numFmtId="0" fontId="18" fillId="0" borderId="0" xfId="0" applyFont="1"/>
    <xf numFmtId="170" fontId="18" fillId="0" borderId="0" xfId="0" applyNumberFormat="1" applyFont="1"/>
    <xf numFmtId="166" fontId="21" fillId="0" borderId="0" xfId="6" applyNumberFormat="1" applyFont="1" applyBorder="1" applyAlignment="1">
      <alignment horizontal="center" vertical="center"/>
    </xf>
    <xf numFmtId="9" fontId="8" fillId="14" borderId="1" xfId="0" applyNumberFormat="1" applyFont="1" applyFill="1" applyBorder="1" applyAlignment="1">
      <alignment horizontal="right"/>
    </xf>
    <xf numFmtId="167" fontId="26" fillId="0" borderId="0" xfId="0" applyNumberFormat="1" applyFont="1"/>
    <xf numFmtId="173" fontId="27" fillId="0" borderId="1" xfId="0" applyNumberFormat="1" applyFont="1" applyBorder="1"/>
    <xf numFmtId="173" fontId="18" fillId="0" borderId="1" xfId="6" applyNumberFormat="1" applyFont="1" applyBorder="1" applyAlignment="1">
      <alignment horizontal="center" vertical="center"/>
    </xf>
    <xf numFmtId="173" fontId="18" fillId="0" borderId="1" xfId="6" applyNumberFormat="1" applyFont="1" applyBorder="1"/>
    <xf numFmtId="171" fontId="8" fillId="0" borderId="1" xfId="0" applyNumberFormat="1" applyFont="1" applyBorder="1"/>
    <xf numFmtId="10" fontId="8" fillId="0" borderId="0" xfId="5" applyNumberFormat="1" applyFont="1" applyAlignment="1">
      <alignment vertical="center"/>
    </xf>
    <xf numFmtId="168" fontId="8" fillId="0" borderId="0" xfId="5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8" fillId="0" borderId="36" xfId="0" applyFont="1" applyBorder="1" applyAlignment="1">
      <alignment vertical="center"/>
    </xf>
    <xf numFmtId="169" fontId="8" fillId="0" borderId="36" xfId="0" applyNumberFormat="1" applyFont="1" applyBorder="1" applyAlignment="1">
      <alignment vertical="center"/>
    </xf>
    <xf numFmtId="10" fontId="8" fillId="0" borderId="36" xfId="5" applyNumberFormat="1" applyFont="1" applyBorder="1" applyAlignment="1">
      <alignment vertical="center"/>
    </xf>
    <xf numFmtId="168" fontId="8" fillId="0" borderId="36" xfId="5" applyNumberFormat="1" applyFont="1" applyBorder="1" applyAlignment="1">
      <alignment vertical="center"/>
    </xf>
    <xf numFmtId="168" fontId="8" fillId="0" borderId="36" xfId="0" applyNumberFormat="1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8" fontId="8" fillId="0" borderId="1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8" fontId="8" fillId="0" borderId="4" xfId="0" applyNumberFormat="1" applyFont="1" applyBorder="1" applyAlignment="1">
      <alignment vertical="center"/>
    </xf>
    <xf numFmtId="169" fontId="8" fillId="0" borderId="1" xfId="0" applyNumberFormat="1" applyFont="1" applyBorder="1" applyAlignment="1">
      <alignment vertical="center"/>
    </xf>
    <xf numFmtId="44" fontId="8" fillId="0" borderId="0" xfId="0" applyNumberFormat="1" applyFont="1" applyAlignment="1">
      <alignment vertical="center"/>
    </xf>
    <xf numFmtId="44" fontId="8" fillId="0" borderId="0" xfId="1" applyFont="1" applyAlignment="1">
      <alignment vertical="center"/>
    </xf>
    <xf numFmtId="4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/>
    </xf>
    <xf numFmtId="171" fontId="8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9" fontId="8" fillId="0" borderId="0" xfId="5" applyFont="1"/>
    <xf numFmtId="2" fontId="8" fillId="0" borderId="0" xfId="0" applyNumberFormat="1" applyFont="1"/>
    <xf numFmtId="1" fontId="8" fillId="0" borderId="0" xfId="0" applyNumberFormat="1" applyFont="1"/>
    <xf numFmtId="0" fontId="9" fillId="0" borderId="1" xfId="0" applyFont="1" applyBorder="1"/>
    <xf numFmtId="9" fontId="8" fillId="0" borderId="1" xfId="0" applyNumberFormat="1" applyFont="1" applyBorder="1"/>
    <xf numFmtId="6" fontId="8" fillId="0" borderId="1" xfId="0" applyNumberFormat="1" applyFont="1" applyBorder="1"/>
    <xf numFmtId="2" fontId="11" fillId="0" borderId="1" xfId="0" applyNumberFormat="1" applyFont="1" applyBorder="1"/>
    <xf numFmtId="10" fontId="8" fillId="0" borderId="1" xfId="5" applyNumberFormat="1" applyFont="1" applyBorder="1"/>
    <xf numFmtId="0" fontId="8" fillId="0" borderId="1" xfId="5" applyNumberFormat="1" applyFont="1" applyBorder="1"/>
    <xf numFmtId="0" fontId="8" fillId="0" borderId="0" xfId="0" applyFont="1" applyBorder="1"/>
    <xf numFmtId="9" fontId="8" fillId="0" borderId="0" xfId="5" applyFont="1" applyBorder="1"/>
    <xf numFmtId="9" fontId="8" fillId="0" borderId="1" xfId="5" applyNumberFormat="1" applyFont="1" applyBorder="1"/>
    <xf numFmtId="169" fontId="8" fillId="0" borderId="33" xfId="0" applyNumberFormat="1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173" fontId="19" fillId="0" borderId="1" xfId="0" applyNumberFormat="1" applyFont="1" applyBorder="1"/>
    <xf numFmtId="44" fontId="18" fillId="0" borderId="0" xfId="1" applyFont="1"/>
    <xf numFmtId="0" fontId="8" fillId="0" borderId="39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168" fontId="8" fillId="0" borderId="35" xfId="0" applyNumberFormat="1" applyFont="1" applyBorder="1" applyAlignment="1">
      <alignment vertical="center"/>
    </xf>
    <xf numFmtId="170" fontId="8" fillId="0" borderId="0" xfId="12" applyNumberFormat="1" applyFont="1"/>
    <xf numFmtId="0" fontId="19" fillId="0" borderId="0" xfId="0" applyFont="1" applyBorder="1"/>
    <xf numFmtId="167" fontId="19" fillId="0" borderId="0" xfId="1" applyNumberFormat="1" applyFont="1" applyBorder="1"/>
    <xf numFmtId="0" fontId="20" fillId="12" borderId="36" xfId="0" applyFont="1" applyFill="1" applyBorder="1" applyAlignment="1">
      <alignment vertical="center"/>
    </xf>
    <xf numFmtId="0" fontId="20" fillId="12" borderId="36" xfId="0" applyFont="1" applyFill="1" applyBorder="1" applyAlignment="1">
      <alignment horizontal="center" wrapText="1"/>
    </xf>
    <xf numFmtId="0" fontId="20" fillId="0" borderId="39" xfId="0" applyFont="1" applyBorder="1"/>
    <xf numFmtId="0" fontId="20" fillId="12" borderId="36" xfId="0" applyFont="1" applyFill="1" applyBorder="1"/>
    <xf numFmtId="167" fontId="19" fillId="0" borderId="39" xfId="1" applyNumberFormat="1" applyFont="1" applyBorder="1"/>
    <xf numFmtId="44" fontId="8" fillId="0" borderId="0" xfId="1" applyFont="1" applyBorder="1"/>
    <xf numFmtId="0" fontId="9" fillId="0" borderId="39" xfId="0" applyFont="1" applyBorder="1"/>
    <xf numFmtId="44" fontId="8" fillId="0" borderId="39" xfId="0" applyNumberFormat="1" applyFont="1" applyBorder="1"/>
    <xf numFmtId="9" fontId="8" fillId="0" borderId="39" xfId="0" applyNumberFormat="1" applyFont="1" applyBorder="1"/>
    <xf numFmtId="0" fontId="9" fillId="13" borderId="36" xfId="0" applyFont="1" applyFill="1" applyBorder="1" applyAlignment="1">
      <alignment horizontal="center"/>
    </xf>
    <xf numFmtId="0" fontId="10" fillId="0" borderId="35" xfId="6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wrapText="1"/>
    </xf>
    <xf numFmtId="170" fontId="8" fillId="0" borderId="36" xfId="12" applyNumberFormat="1" applyFont="1" applyBorder="1" applyAlignment="1">
      <alignment horizontal="center" vertical="center"/>
    </xf>
    <xf numFmtId="174" fontId="18" fillId="0" borderId="1" xfId="15" applyNumberFormat="1" applyFont="1" applyBorder="1" applyAlignment="1">
      <alignment horizontal="center" vertical="center"/>
    </xf>
    <xf numFmtId="3" fontId="18" fillId="0" borderId="1" xfId="2" applyNumberFormat="1" applyFont="1" applyBorder="1" applyAlignment="1">
      <alignment horizontal="center" vertical="center"/>
    </xf>
    <xf numFmtId="0" fontId="19" fillId="0" borderId="0" xfId="2" applyFont="1"/>
    <xf numFmtId="167" fontId="19" fillId="0" borderId="0" xfId="2" applyNumberFormat="1" applyFont="1"/>
    <xf numFmtId="0" fontId="19" fillId="0" borderId="1" xfId="2" applyFont="1" applyBorder="1"/>
    <xf numFmtId="44" fontId="19" fillId="0" borderId="1" xfId="15" applyFont="1" applyBorder="1"/>
    <xf numFmtId="1" fontId="19" fillId="0" borderId="0" xfId="2" applyNumberFormat="1" applyFont="1"/>
    <xf numFmtId="0" fontId="19" fillId="0" borderId="1" xfId="2" applyFont="1" applyBorder="1" applyAlignment="1">
      <alignment horizontal="center" vertical="center" wrapText="1"/>
    </xf>
    <xf numFmtId="6" fontId="19" fillId="0" borderId="1" xfId="2" applyNumberFormat="1" applyFont="1" applyBorder="1" applyAlignment="1">
      <alignment horizontal="center" vertical="center" wrapText="1"/>
    </xf>
    <xf numFmtId="6" fontId="19" fillId="0" borderId="1" xfId="2" applyNumberFormat="1" applyFont="1" applyBorder="1"/>
    <xf numFmtId="0" fontId="19" fillId="0" borderId="2" xfId="2" applyFont="1" applyBorder="1"/>
    <xf numFmtId="174" fontId="18" fillId="0" borderId="33" xfId="15" applyNumberFormat="1" applyFont="1" applyBorder="1" applyAlignment="1">
      <alignment horizontal="center" vertical="center"/>
    </xf>
    <xf numFmtId="0" fontId="19" fillId="0" borderId="0" xfId="17" applyFont="1"/>
    <xf numFmtId="175" fontId="19" fillId="0" borderId="0" xfId="17" applyNumberFormat="1" applyFont="1" applyAlignment="1">
      <alignment horizontal="center" vertical="center"/>
    </xf>
    <xf numFmtId="176" fontId="19" fillId="0" borderId="0" xfId="17" applyNumberFormat="1" applyFont="1"/>
    <xf numFmtId="0" fontId="19" fillId="0" borderId="1" xfId="17" applyFont="1" applyBorder="1"/>
    <xf numFmtId="0" fontId="17" fillId="15" borderId="6" xfId="17" applyFont="1" applyFill="1" applyBorder="1" applyAlignment="1">
      <alignment horizontal="center" vertical="center"/>
    </xf>
    <xf numFmtId="0" fontId="17" fillId="15" borderId="7" xfId="17" applyFont="1" applyFill="1" applyBorder="1" applyAlignment="1">
      <alignment horizontal="center" vertical="center"/>
    </xf>
    <xf numFmtId="0" fontId="17" fillId="15" borderId="8" xfId="17" applyFont="1" applyFill="1" applyBorder="1" applyAlignment="1">
      <alignment horizontal="center" vertical="center"/>
    </xf>
    <xf numFmtId="0" fontId="20" fillId="3" borderId="1" xfId="17" applyFont="1" applyFill="1" applyBorder="1" applyAlignment="1">
      <alignment horizontal="center" vertical="center"/>
    </xf>
    <xf numFmtId="0" fontId="20" fillId="3" borderId="10" xfId="17" applyFont="1" applyFill="1" applyBorder="1" applyAlignment="1">
      <alignment horizontal="center" vertical="center"/>
    </xf>
    <xf numFmtId="0" fontId="19" fillId="0" borderId="6" xfId="17" applyFont="1" applyBorder="1" applyAlignment="1">
      <alignment horizontal="center" vertical="center"/>
    </xf>
    <xf numFmtId="0" fontId="18" fillId="0" borderId="7" xfId="17" applyFont="1" applyBorder="1" applyAlignment="1">
      <alignment horizontal="center" vertical="center"/>
    </xf>
    <xf numFmtId="174" fontId="18" fillId="0" borderId="7" xfId="15" applyNumberFormat="1" applyFont="1" applyBorder="1" applyAlignment="1">
      <alignment horizontal="center" vertical="center"/>
    </xf>
    <xf numFmtId="174" fontId="18" fillId="0" borderId="8" xfId="17" applyNumberFormat="1" applyFont="1" applyBorder="1" applyAlignment="1">
      <alignment horizontal="center" vertical="center"/>
    </xf>
    <xf numFmtId="0" fontId="18" fillId="0" borderId="43" xfId="17" applyFont="1" applyBorder="1" applyAlignment="1">
      <alignment horizontal="center" vertical="center"/>
    </xf>
    <xf numFmtId="1" fontId="19" fillId="0" borderId="1" xfId="17" applyNumberFormat="1" applyFont="1" applyBorder="1" applyAlignment="1">
      <alignment horizontal="center" vertical="center"/>
    </xf>
    <xf numFmtId="44" fontId="19" fillId="0" borderId="1" xfId="15" applyFont="1" applyBorder="1" applyAlignment="1"/>
    <xf numFmtId="177" fontId="19" fillId="0" borderId="1" xfId="17" applyNumberFormat="1" applyFont="1" applyBorder="1" applyAlignment="1">
      <alignment horizontal="center" vertical="center"/>
    </xf>
    <xf numFmtId="1" fontId="19" fillId="0" borderId="10" xfId="17" applyNumberFormat="1" applyFont="1" applyBorder="1" applyAlignment="1">
      <alignment horizontal="center" vertical="center"/>
    </xf>
    <xf numFmtId="1" fontId="18" fillId="0" borderId="7" xfId="17" applyNumberFormat="1" applyFont="1" applyBorder="1" applyAlignment="1">
      <alignment horizontal="center" vertical="center"/>
    </xf>
    <xf numFmtId="178" fontId="18" fillId="0" borderId="7" xfId="15" applyNumberFormat="1" applyFont="1" applyBorder="1" applyAlignment="1">
      <alignment horizontal="center" vertical="center"/>
    </xf>
    <xf numFmtId="0" fontId="19" fillId="0" borderId="11" xfId="17" applyFont="1" applyBorder="1" applyAlignment="1">
      <alignment horizontal="center" vertical="center"/>
    </xf>
    <xf numFmtId="0" fontId="18" fillId="0" borderId="44" xfId="17" applyFont="1" applyBorder="1" applyAlignment="1">
      <alignment horizontal="center" vertical="center"/>
    </xf>
    <xf numFmtId="1" fontId="19" fillId="0" borderId="12" xfId="17" applyNumberFormat="1" applyFont="1" applyBorder="1" applyAlignment="1">
      <alignment horizontal="center" vertical="center"/>
    </xf>
    <xf numFmtId="167" fontId="19" fillId="0" borderId="12" xfId="15" applyNumberFormat="1" applyFont="1" applyBorder="1" applyAlignment="1"/>
    <xf numFmtId="179" fontId="19" fillId="0" borderId="12" xfId="17" applyNumberFormat="1" applyFont="1" applyBorder="1" applyAlignment="1">
      <alignment horizontal="center" vertical="center"/>
    </xf>
    <xf numFmtId="167" fontId="19" fillId="0" borderId="13" xfId="15" applyNumberFormat="1" applyFont="1" applyBorder="1" applyAlignment="1">
      <alignment horizontal="center" vertical="center"/>
    </xf>
    <xf numFmtId="0" fontId="19" fillId="0" borderId="0" xfId="17" applyFont="1" applyAlignment="1">
      <alignment horizontal="center" vertical="center"/>
    </xf>
    <xf numFmtId="180" fontId="18" fillId="0" borderId="7" xfId="15" applyNumberFormat="1" applyFont="1" applyBorder="1" applyAlignment="1">
      <alignment horizontal="center" vertical="center"/>
    </xf>
    <xf numFmtId="181" fontId="18" fillId="0" borderId="8" xfId="17" applyNumberFormat="1" applyFont="1" applyBorder="1" applyAlignment="1">
      <alignment horizontal="center" vertical="center"/>
    </xf>
    <xf numFmtId="182" fontId="18" fillId="0" borderId="7" xfId="17" applyNumberFormat="1" applyFont="1" applyBorder="1" applyAlignment="1">
      <alignment horizontal="center" vertical="center"/>
    </xf>
    <xf numFmtId="0" fontId="20" fillId="3" borderId="11" xfId="17" applyFont="1" applyFill="1" applyBorder="1" applyAlignment="1">
      <alignment horizontal="center" vertical="center"/>
    </xf>
    <xf numFmtId="10" fontId="19" fillId="0" borderId="0" xfId="17" applyNumberFormat="1" applyFont="1"/>
    <xf numFmtId="0" fontId="19" fillId="0" borderId="15" xfId="17" applyFont="1" applyBorder="1"/>
    <xf numFmtId="0" fontId="31" fillId="0" borderId="4" xfId="17" applyFont="1" applyBorder="1" applyAlignment="1">
      <alignment horizontal="center" vertical="center"/>
    </xf>
    <xf numFmtId="0" fontId="31" fillId="0" borderId="48" xfId="17" applyFont="1" applyBorder="1" applyAlignment="1">
      <alignment horizontal="center" vertical="center"/>
    </xf>
    <xf numFmtId="0" fontId="18" fillId="0" borderId="9" xfId="17" applyFont="1" applyBorder="1" applyAlignment="1">
      <alignment horizontal="center" vertical="center"/>
    </xf>
    <xf numFmtId="3" fontId="19" fillId="0" borderId="1" xfId="17" applyNumberFormat="1" applyFont="1" applyBorder="1" applyAlignment="1">
      <alignment horizontal="center"/>
    </xf>
    <xf numFmtId="3" fontId="19" fillId="0" borderId="10" xfId="17" applyNumberFormat="1" applyFont="1" applyBorder="1" applyAlignment="1">
      <alignment horizontal="center"/>
    </xf>
    <xf numFmtId="0" fontId="19" fillId="0" borderId="9" xfId="17" applyFont="1" applyBorder="1" applyAlignment="1">
      <alignment horizontal="center" vertical="center"/>
    </xf>
    <xf numFmtId="174" fontId="18" fillId="0" borderId="8" xfId="15" applyNumberFormat="1" applyFont="1" applyBorder="1" applyAlignment="1">
      <alignment horizontal="center" vertical="center"/>
    </xf>
    <xf numFmtId="0" fontId="19" fillId="0" borderId="16" xfId="17" applyFont="1" applyBorder="1" applyAlignment="1">
      <alignment horizontal="center" vertical="center"/>
    </xf>
    <xf numFmtId="174" fontId="18" fillId="0" borderId="14" xfId="15" applyNumberFormat="1" applyFont="1" applyBorder="1" applyAlignment="1">
      <alignment horizontal="center" vertical="center"/>
    </xf>
    <xf numFmtId="174" fontId="18" fillId="0" borderId="17" xfId="15" applyNumberFormat="1" applyFont="1" applyBorder="1" applyAlignment="1">
      <alignment horizontal="center" vertical="center"/>
    </xf>
    <xf numFmtId="174" fontId="18" fillId="0" borderId="0" xfId="15" applyNumberFormat="1" applyFont="1" applyBorder="1" applyAlignment="1">
      <alignment horizontal="center" vertical="center"/>
    </xf>
    <xf numFmtId="174" fontId="19" fillId="0" borderId="1" xfId="17" applyNumberFormat="1" applyFont="1" applyBorder="1"/>
    <xf numFmtId="0" fontId="20" fillId="0" borderId="9" xfId="17" applyFont="1" applyBorder="1" applyAlignment="1">
      <alignment horizontal="center" vertical="center"/>
    </xf>
    <xf numFmtId="0" fontId="20" fillId="0" borderId="1" xfId="17" applyFont="1" applyBorder="1" applyAlignment="1">
      <alignment horizontal="center" vertical="center"/>
    </xf>
    <xf numFmtId="0" fontId="20" fillId="0" borderId="10" xfId="17" applyFont="1" applyBorder="1" applyAlignment="1">
      <alignment horizontal="center" vertical="center"/>
    </xf>
    <xf numFmtId="0" fontId="19" fillId="0" borderId="16" xfId="17" applyFont="1" applyBorder="1"/>
    <xf numFmtId="0" fontId="19" fillId="0" borderId="12" xfId="17" applyFont="1" applyBorder="1"/>
    <xf numFmtId="167" fontId="19" fillId="0" borderId="12" xfId="15" applyNumberFormat="1" applyFont="1" applyBorder="1"/>
    <xf numFmtId="9" fontId="19" fillId="0" borderId="12" xfId="18" applyFont="1" applyBorder="1"/>
    <xf numFmtId="167" fontId="19" fillId="0" borderId="13" xfId="15" applyNumberFormat="1" applyFont="1" applyBorder="1"/>
    <xf numFmtId="44" fontId="19" fillId="0" borderId="0" xfId="15" applyFont="1"/>
    <xf numFmtId="6" fontId="19" fillId="0" borderId="0" xfId="17" applyNumberFormat="1" applyFont="1"/>
    <xf numFmtId="1" fontId="19" fillId="0" borderId="0" xfId="17" applyNumberFormat="1" applyFont="1"/>
    <xf numFmtId="0" fontId="8" fillId="0" borderId="34" xfId="0" applyFont="1" applyBorder="1" applyAlignment="1">
      <alignment horizontal="right" vertical="center"/>
    </xf>
    <xf numFmtId="10" fontId="8" fillId="0" borderId="33" xfId="5" applyNumberFormat="1" applyFont="1" applyBorder="1" applyAlignment="1">
      <alignment horizontal="left" vertical="center"/>
    </xf>
    <xf numFmtId="44" fontId="0" fillId="0" borderId="0" xfId="1" applyFont="1"/>
    <xf numFmtId="168" fontId="18" fillId="0" borderId="0" xfId="0" applyNumberFormat="1" applyFont="1" applyBorder="1" applyAlignment="1">
      <alignment vertical="center"/>
    </xf>
    <xf numFmtId="168" fontId="17" fillId="0" borderId="39" xfId="0" applyNumberFormat="1" applyFont="1" applyBorder="1" applyAlignment="1">
      <alignment vertical="center"/>
    </xf>
    <xf numFmtId="44" fontId="19" fillId="0" borderId="0" xfId="1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/>
    </xf>
    <xf numFmtId="169" fontId="8" fillId="0" borderId="0" xfId="0" applyNumberFormat="1" applyFont="1" applyBorder="1" applyAlignment="1">
      <alignment vertical="center"/>
    </xf>
    <xf numFmtId="0" fontId="9" fillId="3" borderId="36" xfId="0" applyFont="1" applyFill="1" applyBorder="1" applyAlignment="1">
      <alignment horizontal="center"/>
    </xf>
    <xf numFmtId="0" fontId="9" fillId="3" borderId="39" xfId="0" applyFont="1" applyFill="1" applyBorder="1" applyAlignment="1">
      <alignment horizontal="center"/>
    </xf>
    <xf numFmtId="170" fontId="8" fillId="0" borderId="0" xfId="12" applyNumberFormat="1" applyFont="1" applyBorder="1" applyAlignment="1">
      <alignment horizontal="center" vertical="center"/>
    </xf>
    <xf numFmtId="170" fontId="14" fillId="0" borderId="0" xfId="12" applyNumberFormat="1" applyFont="1" applyBorder="1" applyAlignment="1">
      <alignment horizontal="center" vertical="center"/>
    </xf>
    <xf numFmtId="170" fontId="14" fillId="0" borderId="36" xfId="12" applyNumberFormat="1" applyFont="1" applyBorder="1" applyAlignment="1">
      <alignment horizontal="center" vertical="center"/>
    </xf>
    <xf numFmtId="169" fontId="8" fillId="0" borderId="39" xfId="0" applyNumberFormat="1" applyFont="1" applyBorder="1" applyAlignment="1">
      <alignment vertical="center"/>
    </xf>
    <xf numFmtId="183" fontId="8" fillId="0" borderId="1" xfId="5" applyNumberFormat="1" applyFont="1" applyBorder="1"/>
    <xf numFmtId="0" fontId="8" fillId="0" borderId="51" xfId="0" applyFont="1" applyBorder="1"/>
    <xf numFmtId="0" fontId="8" fillId="0" borderId="54" xfId="0" applyFont="1" applyBorder="1"/>
    <xf numFmtId="0" fontId="8" fillId="0" borderId="55" xfId="0" applyFont="1" applyBorder="1"/>
    <xf numFmtId="0" fontId="8" fillId="0" borderId="15" xfId="0" applyFont="1" applyBorder="1"/>
    <xf numFmtId="0" fontId="8" fillId="0" borderId="24" xfId="0" applyFont="1" applyBorder="1"/>
    <xf numFmtId="0" fontId="8" fillId="0" borderId="9" xfId="0" applyFont="1" applyBorder="1"/>
    <xf numFmtId="0" fontId="8" fillId="0" borderId="10" xfId="0" applyFont="1" applyBorder="1"/>
    <xf numFmtId="169" fontId="8" fillId="0" borderId="56" xfId="0" applyNumberFormat="1" applyFont="1" applyBorder="1" applyAlignment="1">
      <alignment vertical="center"/>
    </xf>
    <xf numFmtId="0" fontId="8" fillId="0" borderId="57" xfId="0" applyFont="1" applyBorder="1"/>
    <xf numFmtId="0" fontId="8" fillId="0" borderId="53" xfId="0" applyFont="1" applyBorder="1"/>
    <xf numFmtId="0" fontId="8" fillId="0" borderId="58" xfId="0" applyFont="1" applyBorder="1"/>
    <xf numFmtId="0" fontId="19" fillId="7" borderId="2" xfId="0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horizontal="center" vertical="center"/>
    </xf>
    <xf numFmtId="44" fontId="19" fillId="7" borderId="3" xfId="3" applyFont="1" applyFill="1" applyBorder="1" applyAlignment="1">
      <alignment horizontal="center" vertical="center"/>
    </xf>
    <xf numFmtId="44" fontId="19" fillId="7" borderId="5" xfId="3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19" fillId="8" borderId="4" xfId="0" applyFont="1" applyFill="1" applyBorder="1" applyAlignment="1">
      <alignment horizontal="center" vertical="center"/>
    </xf>
    <xf numFmtId="44" fontId="19" fillId="8" borderId="3" xfId="3" applyFont="1" applyFill="1" applyBorder="1" applyAlignment="1">
      <alignment horizontal="center" vertical="center"/>
    </xf>
    <xf numFmtId="44" fontId="19" fillId="8" borderId="5" xfId="3" applyFont="1" applyFill="1" applyBorder="1" applyAlignment="1">
      <alignment horizontal="center" vertical="center"/>
    </xf>
    <xf numFmtId="0" fontId="17" fillId="3" borderId="47" xfId="17" applyFont="1" applyFill="1" applyBorder="1" applyAlignment="1">
      <alignment horizontal="center" vertical="center"/>
    </xf>
    <xf numFmtId="168" fontId="17" fillId="3" borderId="47" xfId="17" applyNumberFormat="1" applyFont="1" applyFill="1" applyBorder="1" applyAlignment="1">
      <alignment horizontal="center" vertical="center"/>
    </xf>
    <xf numFmtId="168" fontId="17" fillId="3" borderId="17" xfId="17" applyNumberFormat="1" applyFont="1" applyFill="1" applyBorder="1" applyAlignment="1">
      <alignment horizontal="center" vertical="center"/>
    </xf>
    <xf numFmtId="0" fontId="20" fillId="3" borderId="40" xfId="17" applyFont="1" applyFill="1" applyBorder="1" applyAlignment="1">
      <alignment horizontal="center"/>
    </xf>
    <xf numFmtId="0" fontId="20" fillId="3" borderId="41" xfId="17" applyFont="1" applyFill="1" applyBorder="1" applyAlignment="1">
      <alignment horizontal="center"/>
    </xf>
    <xf numFmtId="0" fontId="20" fillId="3" borderId="42" xfId="17" applyFont="1" applyFill="1" applyBorder="1" applyAlignment="1">
      <alignment horizontal="center"/>
    </xf>
    <xf numFmtId="0" fontId="20" fillId="3" borderId="9" xfId="17" applyFont="1" applyFill="1" applyBorder="1" applyAlignment="1">
      <alignment horizontal="center"/>
    </xf>
    <xf numFmtId="0" fontId="18" fillId="0" borderId="45" xfId="17" applyFont="1" applyBorder="1" applyAlignment="1">
      <alignment horizontal="center" vertical="center"/>
    </xf>
    <xf numFmtId="174" fontId="18" fillId="0" borderId="46" xfId="17" applyNumberFormat="1" applyFont="1" applyBorder="1" applyAlignment="1">
      <alignment horizontal="center" vertical="center"/>
    </xf>
    <xf numFmtId="0" fontId="20" fillId="3" borderId="51" xfId="17" applyFont="1" applyFill="1" applyBorder="1" applyAlignment="1">
      <alignment horizontal="center"/>
    </xf>
    <xf numFmtId="0" fontId="20" fillId="3" borderId="52" xfId="17" applyFont="1" applyFill="1" applyBorder="1" applyAlignment="1">
      <alignment horizontal="center"/>
    </xf>
    <xf numFmtId="174" fontId="18" fillId="0" borderId="49" xfId="15" applyNumberFormat="1" applyFont="1" applyBorder="1" applyAlignment="1">
      <alignment horizontal="center" vertical="center"/>
    </xf>
    <xf numFmtId="174" fontId="18" fillId="0" borderId="50" xfId="15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1" xfId="2" applyFont="1" applyBorder="1" applyAlignment="1">
      <alignment horizontal="center"/>
    </xf>
    <xf numFmtId="44" fontId="19" fillId="0" borderId="0" xfId="1" applyFont="1" applyBorder="1" applyAlignment="1">
      <alignment horizontal="center" vertical="center"/>
    </xf>
    <xf numFmtId="0" fontId="9" fillId="13" borderId="34" xfId="0" applyFont="1" applyFill="1" applyBorder="1" applyAlignment="1">
      <alignment horizontal="center"/>
    </xf>
    <xf numFmtId="0" fontId="9" fillId="13" borderId="33" xfId="0" applyFont="1" applyFill="1" applyBorder="1" applyAlignment="1">
      <alignment horizontal="center"/>
    </xf>
    <xf numFmtId="0" fontId="9" fillId="13" borderId="35" xfId="0" applyFont="1" applyFill="1" applyBorder="1" applyAlignment="1">
      <alignment horizontal="center"/>
    </xf>
    <xf numFmtId="0" fontId="9" fillId="3" borderId="34" xfId="0" applyFont="1" applyFill="1" applyBorder="1" applyAlignment="1">
      <alignment horizontal="center"/>
    </xf>
    <xf numFmtId="0" fontId="9" fillId="3" borderId="35" xfId="0" applyFont="1" applyFill="1" applyBorder="1" applyAlignment="1">
      <alignment horizontal="center"/>
    </xf>
    <xf numFmtId="0" fontId="9" fillId="3" borderId="33" xfId="0" applyFont="1" applyFill="1" applyBorder="1" applyAlignment="1">
      <alignment horizontal="center"/>
    </xf>
    <xf numFmtId="0" fontId="9" fillId="0" borderId="3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36" xfId="0" applyFont="1" applyBorder="1" applyAlignment="1">
      <alignment horizontal="center" vertical="center" wrapText="1"/>
    </xf>
    <xf numFmtId="167" fontId="9" fillId="0" borderId="39" xfId="0" applyNumberFormat="1" applyFont="1" applyBorder="1" applyAlignment="1">
      <alignment horizontal="center" wrapText="1"/>
    </xf>
    <xf numFmtId="167" fontId="9" fillId="0" borderId="36" xfId="0" applyNumberFormat="1" applyFont="1" applyBorder="1" applyAlignment="1">
      <alignment horizontal="center" wrapText="1"/>
    </xf>
    <xf numFmtId="0" fontId="28" fillId="0" borderId="37" xfId="0" applyFont="1" applyBorder="1"/>
    <xf numFmtId="0" fontId="29" fillId="0" borderId="38" xfId="0" applyFont="1" applyBorder="1"/>
    <xf numFmtId="0" fontId="13" fillId="0" borderId="0" xfId="0" applyFont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</cellXfs>
  <cellStyles count="19">
    <cellStyle name="Hipervínculo 2" xfId="4" xr:uid="{6F1257D1-5E6C-4607-B89D-58A988E108E2}"/>
    <cellStyle name="Millares" xfId="12" builtinId="3"/>
    <cellStyle name="Millares 2" xfId="8" xr:uid="{ADE4CFBC-F2A5-4AFA-BAAC-747CD3E1B944}"/>
    <cellStyle name="Moneda" xfId="1" builtinId="4"/>
    <cellStyle name="Moneda 2" xfId="3" xr:uid="{6C82EB92-D3DA-4DEF-BC81-2FEC02FF94CC}"/>
    <cellStyle name="Moneda 2 2" xfId="15" xr:uid="{3C59482C-E227-423E-BBC1-F45464ABE4DB}"/>
    <cellStyle name="Moneda 3" xfId="10" xr:uid="{4D5553EF-76E0-4AD5-9308-7CFCB10DAF35}"/>
    <cellStyle name="Moneda 3 2" xfId="14" xr:uid="{9D221997-1479-4048-B665-C002FB123ED0}"/>
    <cellStyle name="Normal" xfId="0" builtinId="0"/>
    <cellStyle name="Normal 2" xfId="2" xr:uid="{5BEB3233-0E68-4CC2-AF2F-61B9280D7C65}"/>
    <cellStyle name="Normal 2 2" xfId="17" xr:uid="{739E8060-5D8B-42B4-BD32-ED4A48C3762E}"/>
    <cellStyle name="Normal 3" xfId="6" xr:uid="{42FDDEFC-E969-4EB2-9DB0-6CBFD1D19CB1}"/>
    <cellStyle name="Normal 4" xfId="9" xr:uid="{53F2D176-DC47-49BF-A140-AFD980AEFAFD}"/>
    <cellStyle name="Normal 4 2" xfId="13" xr:uid="{EC34AE6E-DAD0-44E1-9D6E-4B3A5AE9A602}"/>
    <cellStyle name="Porcentaje" xfId="5" builtinId="5"/>
    <cellStyle name="Porcentaje 2" xfId="7" xr:uid="{44E4EDDE-E9E6-462E-8838-8092E63EF947}"/>
    <cellStyle name="Porcentaje 2 2" xfId="18" xr:uid="{416B9BDC-C4CE-4ACD-BF8E-9FDB1CA70CD2}"/>
    <cellStyle name="Porcentaje 3" xfId="11" xr:uid="{DE1170B4-52AD-4C57-BD24-288A777BD0FE}"/>
    <cellStyle name="Porcentaje 3 2" xfId="16" xr:uid="{D6FCBCE7-90B3-491E-ACC6-92CB9DEECCBB}"/>
  </cellStyles>
  <dxfs count="0"/>
  <tableStyles count="0" defaultTableStyle="TableStyleMedium2" defaultPivotStyle="PivotStyleLight16"/>
  <colors>
    <mruColors>
      <color rgb="FFA9EFFD"/>
      <color rgb="FFCD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Comportamiento</a:t>
            </a:r>
            <a:r>
              <a:rPr lang="es-CO" baseline="0"/>
              <a:t> del pronóstico de ventas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'PRONOSTICO DE VENTAS'!$C$19</c:f>
              <c:strCache>
                <c:ptCount val="1"/>
                <c:pt idx="0">
                  <c:v> Ingresos por venta de frasco por 12 unidades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'PRONOSTICO DE VENTAS'!$A$21:$A$25</c:f>
              <c:strCache>
                <c:ptCount val="5"/>
                <c:pt idx="0">
                  <c:v>Año 1</c:v>
                </c:pt>
                <c:pt idx="1">
                  <c:v>Año 2</c:v>
                </c:pt>
                <c:pt idx="2">
                  <c:v> Año 3 </c:v>
                </c:pt>
                <c:pt idx="3">
                  <c:v>Año 4</c:v>
                </c:pt>
                <c:pt idx="4">
                  <c:v>Año 5</c:v>
                </c:pt>
              </c:strCache>
            </c:strRef>
          </c:cat>
          <c:val>
            <c:numRef>
              <c:f>'PRONOSTICO DE VENTAS'!$C$21:$C$25</c:f>
              <c:numCache>
                <c:formatCode>[$$]#,##0</c:formatCode>
                <c:ptCount val="5"/>
                <c:pt idx="0">
                  <c:v>367888508.64978218</c:v>
                </c:pt>
                <c:pt idx="1">
                  <c:v>515043912.10969508</c:v>
                </c:pt>
                <c:pt idx="2">
                  <c:v>767179493.57474685</c:v>
                </c:pt>
                <c:pt idx="3">
                  <c:v>920615392.28969634</c:v>
                </c:pt>
                <c:pt idx="4">
                  <c:v>1138093436.0729125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8D-4E94-BA52-63B134FB7529}"/>
            </c:ext>
          </c:extLst>
        </c:ser>
        <c:ser>
          <c:idx val="2"/>
          <c:order val="2"/>
          <c:tx>
            <c:strRef>
              <c:f>'PRONOSTICO DE VENTAS'!$D$19</c:f>
              <c:strCache>
                <c:ptCount val="1"/>
                <c:pt idx="0">
                  <c:v> Ingresos por venta de frasco por 24 unidades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'PRONOSTICO DE VENTAS'!$D$21:$D$25</c:f>
              <c:numCache>
                <c:formatCode>[$$]#,##0</c:formatCode>
                <c:ptCount val="5"/>
                <c:pt idx="0">
                  <c:v>649992436.16051793</c:v>
                </c:pt>
                <c:pt idx="1">
                  <c:v>909989410.6247251</c:v>
                </c:pt>
                <c:pt idx="2">
                  <c:v>1355467366.5432451</c:v>
                </c:pt>
                <c:pt idx="3">
                  <c:v>1626560839.8518944</c:v>
                </c:pt>
                <c:pt idx="4">
                  <c:v>2010805196.9504347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8D-4E94-BA52-63B134FB7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1883048"/>
        <c:axId val="781879440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_{r6}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'PRONOSTICO DE VENTAS'!$A$21:$A$25</c15:sqref>
                        </c15:formulaRef>
                      </c:ext>
                    </c:extLst>
                    <c:strCache>
                      <c:ptCount val="5"/>
                      <c:pt idx="0">
                        <c:v>Año 1</c:v>
                      </c:pt>
                      <c:pt idx="1">
                        <c:v>Año 2</c:v>
                      </c:pt>
                      <c:pt idx="2">
                        <c:v> Año 3 </c:v>
                      </c:pt>
                      <c:pt idx="3">
                        <c:v>Año 4</c:v>
                      </c:pt>
                      <c:pt idx="4">
                        <c:v>Año 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_{r6}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9E8D-4E94-BA52-63B134FB7529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_{r6}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_{r6}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E8D-4E94-BA52-63B134FB7529}"/>
                  </c:ext>
                </c:extLst>
              </c15:ser>
            </c15:filteredLineSeries>
          </c:ext>
        </c:extLst>
      </c:lineChart>
      <c:catAx>
        <c:axId val="781883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81879440"/>
        <c:crosses val="autoZero"/>
        <c:auto val="1"/>
        <c:lblAlgn val="ctr"/>
        <c:lblOffset val="100"/>
        <c:noMultiLvlLbl val="0"/>
      </c:catAx>
      <c:valAx>
        <c:axId val="78187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]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81883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Incremento de atención a la demanda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'PRONOSTICO DE VENTAS'!$H$7:$L$7</c:f>
              <c:strCache>
                <c:ptCount val="5"/>
                <c:pt idx="0">
                  <c:v>Año 1</c:v>
                </c:pt>
                <c:pt idx="1">
                  <c:v>Año 2 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</c:strCache>
            </c:strRef>
          </c:cat>
          <c:val>
            <c:numRef>
              <c:f>'PRONOSTICO DE VENTAS'!$H$9:$L$9</c:f>
              <c:numCache>
                <c:formatCode>_(* #,##0_);_(* \(#,##0\);_(* "-"??_);_(@_)</c:formatCode>
                <c:ptCount val="5"/>
                <c:pt idx="0">
                  <c:v>114211.93068705421</c:v>
                </c:pt>
                <c:pt idx="1">
                  <c:v>159896.70296187588</c:v>
                </c:pt>
                <c:pt idx="2">
                  <c:v>238172.84064205631</c:v>
                </c:pt>
                <c:pt idx="3">
                  <c:v>285807.40877046762</c:v>
                </c:pt>
                <c:pt idx="4">
                  <c:v>353324.02502381825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E3-4B75-BAEB-F97D76C49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829448264"/>
        <c:axId val="829446296"/>
      </c:barChart>
      <c:catAx>
        <c:axId val="829448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29446296"/>
        <c:crosses val="autoZero"/>
        <c:auto val="1"/>
        <c:lblAlgn val="ctr"/>
        <c:lblOffset val="100"/>
        <c:noMultiLvlLbl val="0"/>
      </c:catAx>
      <c:valAx>
        <c:axId val="82944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Frascos al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29448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Comportamiento</a:t>
            </a:r>
            <a:r>
              <a:rPr lang="es-CO" baseline="0"/>
              <a:t> de utilidades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'ESTADOS FINANCIEROS'!$B$75</c:f>
              <c:strCache>
                <c:ptCount val="1"/>
                <c:pt idx="0">
                  <c:v>Utilidad bruta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'ESTADOS FINANCIEROS'!$A$76:$A$80</c:f>
              <c:strCache>
                <c:ptCount val="5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</c:strCache>
            </c:strRef>
          </c:cat>
          <c:val>
            <c:numRef>
              <c:f>'ESTADOS FINANCIEROS'!$B$76:$B$80</c:f>
              <c:numCache>
                <c:formatCode>[$$]#,##0</c:formatCode>
                <c:ptCount val="5"/>
                <c:pt idx="0">
                  <c:v>484766009.0318439</c:v>
                </c:pt>
                <c:pt idx="1">
                  <c:v>666624227.80428123</c:v>
                </c:pt>
                <c:pt idx="2">
                  <c:v>1014250970.3652956</c:v>
                </c:pt>
                <c:pt idx="3">
                  <c:v>1181653105.405941</c:v>
                </c:pt>
                <c:pt idx="4">
                  <c:v>1433908123.690186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8-4456-99F5-D78AF3D917F5}"/>
            </c:ext>
          </c:extLst>
        </c:ser>
        <c:ser>
          <c:idx val="1"/>
          <c:order val="1"/>
          <c:tx>
            <c:strRef>
              <c:f>'ESTADOS FINANCIEROS'!$C$75</c:f>
              <c:strCache>
                <c:ptCount val="1"/>
                <c:pt idx="0">
                  <c:v>Utilidad operativa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'ESTADOS FINANCIEROS'!$A$76:$A$80</c:f>
              <c:strCache>
                <c:ptCount val="5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</c:strCache>
            </c:strRef>
          </c:cat>
          <c:val>
            <c:numRef>
              <c:f>'ESTADOS FINANCIEROS'!$C$76:$C$80</c:f>
              <c:numCache>
                <c:formatCode>"$"#,##0</c:formatCode>
                <c:ptCount val="5"/>
                <c:pt idx="0">
                  <c:v>346503388.29721987</c:v>
                </c:pt>
                <c:pt idx="1">
                  <c:v>522545778.46839261</c:v>
                </c:pt>
                <c:pt idx="2">
                  <c:v>864112057.5287056</c:v>
                </c:pt>
                <c:pt idx="3">
                  <c:v>1025198803.9357609</c:v>
                </c:pt>
                <c:pt idx="4">
                  <c:v>1270872785.3754377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38-4456-99F5-D78AF3D917F5}"/>
            </c:ext>
          </c:extLst>
        </c:ser>
        <c:ser>
          <c:idx val="2"/>
          <c:order val="2"/>
          <c:tx>
            <c:strRef>
              <c:f>'ESTADOS FINANCIEROS'!$D$75</c:f>
              <c:strCache>
                <c:ptCount val="1"/>
                <c:pt idx="0">
                  <c:v>Utilidad antes de impuesto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'ESTADOS FINANCIEROS'!$A$76:$A$80</c:f>
              <c:strCache>
                <c:ptCount val="5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</c:strCache>
            </c:strRef>
          </c:cat>
          <c:val>
            <c:numRef>
              <c:f>'ESTADOS FINANCIEROS'!$D$76:$D$80</c:f>
              <c:numCache>
                <c:formatCode>"$"#,##0</c:formatCode>
                <c:ptCount val="5"/>
                <c:pt idx="0">
                  <c:v>317905545.36050022</c:v>
                </c:pt>
                <c:pt idx="1">
                  <c:v>503994731.6245445</c:v>
                </c:pt>
                <c:pt idx="2">
                  <c:v>857168855.5795579</c:v>
                </c:pt>
                <c:pt idx="3">
                  <c:v>1025198803.9357609</c:v>
                </c:pt>
                <c:pt idx="4">
                  <c:v>1270872785.3754377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38-4456-99F5-D78AF3D917F5}"/>
            </c:ext>
          </c:extLst>
        </c:ser>
        <c:ser>
          <c:idx val="3"/>
          <c:order val="3"/>
          <c:tx>
            <c:strRef>
              <c:f>'ESTADOS FINANCIEROS'!$E$75</c:f>
              <c:strCache>
                <c:ptCount val="1"/>
                <c:pt idx="0">
                  <c:v>Utilidad neta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'ESTADOS FINANCIEROS'!$A$76:$A$80</c:f>
              <c:strCache>
                <c:ptCount val="5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</c:strCache>
            </c:strRef>
          </c:cat>
          <c:val>
            <c:numRef>
              <c:f>'ESTADOS FINANCIEROS'!$E$76:$E$80</c:f>
              <c:numCache>
                <c:formatCode>"$"#,##0</c:formatCode>
                <c:ptCount val="5"/>
                <c:pt idx="0">
                  <c:v>222533881.75235015</c:v>
                </c:pt>
                <c:pt idx="1">
                  <c:v>352796312.13718116</c:v>
                </c:pt>
                <c:pt idx="2">
                  <c:v>600018198.90569055</c:v>
                </c:pt>
                <c:pt idx="3">
                  <c:v>717639162.75503254</c:v>
                </c:pt>
                <c:pt idx="4">
                  <c:v>889610949.76280642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38-4456-99F5-D78AF3D91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9111424"/>
        <c:axId val="509109456"/>
      </c:barChart>
      <c:catAx>
        <c:axId val="50911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109456"/>
        <c:crosses val="autoZero"/>
        <c:auto val="1"/>
        <c:lblAlgn val="ctr"/>
        <c:lblOffset val="100"/>
        <c:noMultiLvlLbl val="0"/>
      </c:catAx>
      <c:valAx>
        <c:axId val="509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]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11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666749</xdr:colOff>
      <xdr:row>27</xdr:row>
      <xdr:rowOff>114299</xdr:rowOff>
    </xdr:from>
    <xdr:to>
      <xdr:col>7</xdr:col>
      <xdr:colOff>352424</xdr:colOff>
      <xdr:row>43</xdr:row>
      <xdr:rowOff>9524</xdr:rowOff>
    </xdr:to>
    <xdr:graphicFrame macro="">
      <xdr:nvGraphicFramePr>
        <xdr:cNvPr id="9" name="Gráfico 1">
          <a:extLst>
            <a:ext uri="{FF2B5EF4-FFF2-40B4-BE49-F238E27FC236}">
              <a16:creationId xmlns:a16="http://schemas.microsoft.com/office/drawing/2014/main" id="{FCA3D7BB-E999-EC4B-4BA6-9847A8C0C6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309562</xdr:colOff>
      <xdr:row>10</xdr:row>
      <xdr:rowOff>57151</xdr:rowOff>
    </xdr:from>
    <xdr:to>
      <xdr:col>12</xdr:col>
      <xdr:colOff>276225</xdr:colOff>
      <xdr:row>24</xdr:row>
      <xdr:rowOff>76201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F0957E1-05A6-82E9-9185-4C3EE8A892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238124</xdr:colOff>
      <xdr:row>70</xdr:row>
      <xdr:rowOff>180975</xdr:rowOff>
    </xdr:from>
    <xdr:to>
      <xdr:col>13</xdr:col>
      <xdr:colOff>800099</xdr:colOff>
      <xdr:row>80</xdr:row>
      <xdr:rowOff>66675</xdr:rowOff>
    </xdr:to>
    <xdr:graphicFrame macro="">
      <xdr:nvGraphicFramePr>
        <xdr:cNvPr id="13" name="Gráfico 3">
          <a:extLst>
            <a:ext uri="{FF2B5EF4-FFF2-40B4-BE49-F238E27FC236}">
              <a16:creationId xmlns:a16="http://schemas.microsoft.com/office/drawing/2014/main" id="{80308F84-A882-3F80-C230-F844B825BF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ProyectoCOAT/Shared%20Documents/General/AVANCES%20LIBRO%20FINAL/An&#225;lisis%20financiero%20CO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pendice%20K.%20Encuestas%20y%20Demanda%20potenci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ProyectoCOAT/Shared%20Documents/General/AVANCES%20LIBRO%20FINAL/Apendice%20M.%20Analisis%20Tecn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ENVASE"/>
      <sheetName val="COSTO MANO DE OBRA"/>
      <sheetName val="GASTOS DE ADMIN Y VENTAS"/>
      <sheetName val="PRESUPUESTO DE INVERSIÓN"/>
      <sheetName val="PLAN DE FINANCIACIÓN"/>
      <sheetName val="PRONOSTICO DE VENTAS"/>
      <sheetName val="ESTADOS FINANCIEROS"/>
    </sheetNames>
    <sheetDataSet>
      <sheetData sheetId="0" refreshError="1">
        <row r="8">
          <cell r="F8">
            <v>1099.7641666666666</v>
          </cell>
        </row>
        <row r="9">
          <cell r="F9">
            <v>390.69333333333333</v>
          </cell>
        </row>
      </sheetData>
      <sheetData sheetId="1" refreshError="1">
        <row r="4">
          <cell r="D4">
            <v>35439108.640000001</v>
          </cell>
        </row>
      </sheetData>
      <sheetData sheetId="2" refreshError="1">
        <row r="7">
          <cell r="E7">
            <v>55989892.799999997</v>
          </cell>
        </row>
        <row r="17">
          <cell r="B17">
            <v>10312790.4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UESTAS ENCUESTA 1"/>
      <sheetName val="RESPUESTAS ENCUESTA 2"/>
      <sheetName val="DEMANDA POTENCIAL"/>
    </sheetNames>
    <sheetDataSet>
      <sheetData sheetId="0"/>
      <sheetData sheetId="1"/>
      <sheetData sheetId="2">
        <row r="7">
          <cell r="N7">
            <v>0.05</v>
          </cell>
          <cell r="O7">
            <v>7.0000000000000007E-2</v>
          </cell>
          <cell r="P7">
            <v>1.4999999999999999E-2</v>
          </cell>
          <cell r="Q7">
            <v>1.7999999999999999E-2</v>
          </cell>
          <cell r="R7">
            <v>2.1000000000000001E-2</v>
          </cell>
        </row>
        <row r="8">
          <cell r="N8">
            <v>114211.93068705421</v>
          </cell>
          <cell r="O8">
            <v>159896.70296187588</v>
          </cell>
          <cell r="P8">
            <v>238172.84064205631</v>
          </cell>
          <cell r="Q8">
            <v>285807.40877046762</v>
          </cell>
          <cell r="R8">
            <v>353324.02502381825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CIDAD INSTALADA"/>
      <sheetName val="CALCULO OPERARIOS"/>
      <sheetName val="COSTOS MOD Y MP"/>
    </sheetNames>
    <sheetDataSet>
      <sheetData sheetId="0"/>
      <sheetData sheetId="1"/>
      <sheetData sheetId="2">
        <row r="38">
          <cell r="G38">
            <v>18606788.640000001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nicorsa.com/producto/tapa-metalica-63-mm-to-blanca/" TargetMode="External"/><Relationship Id="rId13" Type="http://schemas.openxmlformats.org/officeDocument/2006/relationships/hyperlink" Target="https://envacolvg.com.co/producto/envase-de-vidrio-370ml-2/" TargetMode="External"/><Relationship Id="rId18" Type="http://schemas.openxmlformats.org/officeDocument/2006/relationships/hyperlink" Target="https://www.plastividrios.com/nuestros-productos" TargetMode="External"/><Relationship Id="rId3" Type="http://schemas.openxmlformats.org/officeDocument/2006/relationships/hyperlink" Target="https://www.unicorsa.com/producto/envase-de-vidrio-1261-flint-rosca/" TargetMode="External"/><Relationship Id="rId21" Type="http://schemas.openxmlformats.org/officeDocument/2006/relationships/comments" Target="../comments1.xml"/><Relationship Id="rId7" Type="http://schemas.openxmlformats.org/officeDocument/2006/relationships/hyperlink" Target="https://www.unicorsa.com/producto/envase-de-vidrio-3370-flint-to/" TargetMode="External"/><Relationship Id="rId12" Type="http://schemas.openxmlformats.org/officeDocument/2006/relationships/hyperlink" Target="https://envacolvg.com.co/producto/envase-para-alimentos-230ml/" TargetMode="External"/><Relationship Id="rId17" Type="http://schemas.openxmlformats.org/officeDocument/2006/relationships/hyperlink" Target="https://www.plastividrios.com/nuestros-productos" TargetMode="External"/><Relationship Id="rId2" Type="http://schemas.openxmlformats.org/officeDocument/2006/relationships/hyperlink" Target="https://www.unicorsa.com/producto/tapa-metalica-48-mm-to-roja/" TargetMode="External"/><Relationship Id="rId16" Type="http://schemas.openxmlformats.org/officeDocument/2006/relationships/hyperlink" Target="https://www.quimienvasesrose.com/" TargetMode="External"/><Relationship Id="rId20" Type="http://schemas.openxmlformats.org/officeDocument/2006/relationships/vmlDrawing" Target="../drawings/vmlDrawing1.vml"/><Relationship Id="rId1" Type="http://schemas.openxmlformats.org/officeDocument/2006/relationships/hyperlink" Target="https://www.unicorsa.com/producto/envase-de-vidrio-4451-flint-to-2/" TargetMode="External"/><Relationship Id="rId6" Type="http://schemas.openxmlformats.org/officeDocument/2006/relationships/hyperlink" Target="https://www.unicorsa.com/producto/tapa-plastica-53-mm-rosca-blanca/" TargetMode="External"/><Relationship Id="rId11" Type="http://schemas.openxmlformats.org/officeDocument/2006/relationships/hyperlink" Target="https://envacolvg.com.co/producto/envase-para-alimentos-500-ml-2/" TargetMode="External"/><Relationship Id="rId5" Type="http://schemas.openxmlformats.org/officeDocument/2006/relationships/hyperlink" Target="https://www.unicorsa.com/producto/tapa-metalica-63-mm-to-blanca/" TargetMode="External"/><Relationship Id="rId15" Type="http://schemas.openxmlformats.org/officeDocument/2006/relationships/hyperlink" Target="https://www.plastividrios.com/nuestros-productos" TargetMode="External"/><Relationship Id="rId10" Type="http://schemas.openxmlformats.org/officeDocument/2006/relationships/hyperlink" Target="https://envacolvg.com.co/producto/envase-de-vidrio-211ml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www.unicorsa.com/producto/envase-de-vidrio-3373-flint-to/" TargetMode="External"/><Relationship Id="rId9" Type="http://schemas.openxmlformats.org/officeDocument/2006/relationships/hyperlink" Target="https://envacolvg.com.co/producto/envase-de-vidrio-130ml/" TargetMode="External"/><Relationship Id="rId14" Type="http://schemas.openxmlformats.org/officeDocument/2006/relationships/hyperlink" Target="https://envacolvg.com.co/producto/envase-vidrio-250ml-3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6BCE2-EDF2-4541-B079-26453CDCA722}">
  <dimension ref="A1:I21"/>
  <sheetViews>
    <sheetView topLeftCell="B1" workbookViewId="0">
      <selection activeCell="J8" sqref="J8"/>
    </sheetView>
  </sheetViews>
  <sheetFormatPr baseColWidth="10" defaultColWidth="11.42578125" defaultRowHeight="15.75" x14ac:dyDescent="0.25"/>
  <cols>
    <col min="1" max="1" width="35" style="70" customWidth="1"/>
    <col min="2" max="2" width="9.7109375" style="70" bestFit="1" customWidth="1"/>
    <col min="3" max="3" width="10" style="70" bestFit="1" customWidth="1"/>
    <col min="4" max="4" width="11.85546875" style="70" bestFit="1" customWidth="1"/>
    <col min="5" max="5" width="9.42578125" style="70" bestFit="1" customWidth="1"/>
    <col min="6" max="6" width="13.28515625" style="70" bestFit="1" customWidth="1"/>
    <col min="7" max="7" width="59" style="70" bestFit="1" customWidth="1"/>
    <col min="8" max="8" width="17.42578125" style="70" bestFit="1" customWidth="1"/>
    <col min="9" max="16384" width="11.42578125" style="70"/>
  </cols>
  <sheetData>
    <row r="1" spans="1:9" x14ac:dyDescent="0.25">
      <c r="A1" s="70" t="s">
        <v>2</v>
      </c>
      <c r="H1" s="70" t="s">
        <v>3</v>
      </c>
    </row>
    <row r="3" spans="1:9" x14ac:dyDescent="0.25">
      <c r="A3" s="71" t="s">
        <v>4</v>
      </c>
      <c r="B3" s="71" t="s">
        <v>5</v>
      </c>
      <c r="C3" s="71" t="s">
        <v>6</v>
      </c>
      <c r="D3" s="71" t="s">
        <v>7</v>
      </c>
      <c r="E3" s="71" t="s">
        <v>8</v>
      </c>
      <c r="F3" s="71" t="s">
        <v>9</v>
      </c>
      <c r="G3" s="71" t="s">
        <v>10</v>
      </c>
      <c r="H3" s="71" t="s">
        <v>11</v>
      </c>
      <c r="I3" s="71" t="s">
        <v>12</v>
      </c>
    </row>
    <row r="4" spans="1:9" x14ac:dyDescent="0.25">
      <c r="A4" s="72" t="s">
        <v>13</v>
      </c>
      <c r="B4" s="318" t="s">
        <v>14</v>
      </c>
      <c r="C4" s="318" t="s">
        <v>15</v>
      </c>
      <c r="D4" s="73">
        <v>34296</v>
      </c>
      <c r="E4" s="74">
        <v>44</v>
      </c>
      <c r="F4" s="73">
        <f t="shared" ref="F4:F11" si="0">+(D4/E4)*0.98</f>
        <v>763.86545454545455</v>
      </c>
      <c r="G4" s="75" t="s">
        <v>16</v>
      </c>
      <c r="H4" s="320">
        <f>+F4+F5</f>
        <v>1031.1196212121213</v>
      </c>
      <c r="I4" s="317"/>
    </row>
    <row r="5" spans="1:9" x14ac:dyDescent="0.25">
      <c r="A5" s="72" t="s">
        <v>17</v>
      </c>
      <c r="B5" s="319"/>
      <c r="C5" s="319"/>
      <c r="D5" s="73">
        <v>6545</v>
      </c>
      <c r="E5" s="74">
        <v>24</v>
      </c>
      <c r="F5" s="73">
        <f t="shared" si="0"/>
        <v>267.25416666666666</v>
      </c>
      <c r="G5" s="75" t="s">
        <v>18</v>
      </c>
      <c r="H5" s="321"/>
      <c r="I5" s="317"/>
    </row>
    <row r="6" spans="1:9" x14ac:dyDescent="0.25">
      <c r="A6" s="76" t="s">
        <v>19</v>
      </c>
      <c r="B6" s="310" t="s">
        <v>14</v>
      </c>
      <c r="C6" s="310" t="s">
        <v>20</v>
      </c>
      <c r="D6" s="77">
        <v>18552</v>
      </c>
      <c r="E6" s="78">
        <v>24</v>
      </c>
      <c r="F6" s="77">
        <f t="shared" si="0"/>
        <v>757.54</v>
      </c>
      <c r="G6" s="79" t="s">
        <v>21</v>
      </c>
      <c r="H6" s="312">
        <f>+F6+F7</f>
        <v>928.06</v>
      </c>
      <c r="I6" s="317"/>
    </row>
    <row r="7" spans="1:9" x14ac:dyDescent="0.25">
      <c r="A7" s="76" t="s">
        <v>22</v>
      </c>
      <c r="B7" s="311"/>
      <c r="C7" s="311"/>
      <c r="D7" s="77">
        <v>174</v>
      </c>
      <c r="E7" s="78">
        <v>1</v>
      </c>
      <c r="F7" s="77">
        <f t="shared" si="0"/>
        <v>170.52</v>
      </c>
      <c r="G7" s="79" t="s">
        <v>23</v>
      </c>
      <c r="H7" s="313"/>
      <c r="I7" s="317"/>
    </row>
    <row r="8" spans="1:9" x14ac:dyDescent="0.25">
      <c r="A8" s="72" t="s">
        <v>24</v>
      </c>
      <c r="B8" s="318" t="s">
        <v>14</v>
      </c>
      <c r="C8" s="318" t="s">
        <v>25</v>
      </c>
      <c r="D8" s="73">
        <v>26933</v>
      </c>
      <c r="E8" s="74">
        <v>24</v>
      </c>
      <c r="F8" s="73">
        <f t="shared" si="0"/>
        <v>1099.7641666666666</v>
      </c>
      <c r="G8" s="75" t="s">
        <v>26</v>
      </c>
      <c r="H8" s="320">
        <f>+F8+F9</f>
        <v>1490.4575</v>
      </c>
      <c r="I8" s="317"/>
    </row>
    <row r="9" spans="1:9" x14ac:dyDescent="0.25">
      <c r="A9" s="72" t="s">
        <v>27</v>
      </c>
      <c r="B9" s="319"/>
      <c r="C9" s="319" t="s">
        <v>28</v>
      </c>
      <c r="D9" s="73">
        <v>9568</v>
      </c>
      <c r="E9" s="74">
        <v>24</v>
      </c>
      <c r="F9" s="73">
        <f t="shared" si="0"/>
        <v>390.69333333333333</v>
      </c>
      <c r="G9" s="75" t="s">
        <v>29</v>
      </c>
      <c r="H9" s="321"/>
      <c r="I9" s="317"/>
    </row>
    <row r="10" spans="1:9" x14ac:dyDescent="0.25">
      <c r="A10" s="76" t="s">
        <v>30</v>
      </c>
      <c r="B10" s="310" t="s">
        <v>14</v>
      </c>
      <c r="C10" s="310" t="s">
        <v>31</v>
      </c>
      <c r="D10" s="77">
        <v>27829</v>
      </c>
      <c r="E10" s="78">
        <v>24</v>
      </c>
      <c r="F10" s="77">
        <f t="shared" si="0"/>
        <v>1136.3508333333334</v>
      </c>
      <c r="G10" s="79" t="s">
        <v>32</v>
      </c>
      <c r="H10" s="312">
        <f>+F10+F11</f>
        <v>1527.0441666666668</v>
      </c>
      <c r="I10" s="317"/>
    </row>
    <row r="11" spans="1:9" x14ac:dyDescent="0.25">
      <c r="A11" s="76" t="s">
        <v>33</v>
      </c>
      <c r="B11" s="311"/>
      <c r="C11" s="311" t="s">
        <v>28</v>
      </c>
      <c r="D11" s="77">
        <v>9568</v>
      </c>
      <c r="E11" s="78">
        <v>24</v>
      </c>
      <c r="F11" s="77">
        <f t="shared" si="0"/>
        <v>390.69333333333333</v>
      </c>
      <c r="G11" s="79" t="s">
        <v>29</v>
      </c>
      <c r="H11" s="313"/>
      <c r="I11" s="317"/>
    </row>
    <row r="12" spans="1:9" x14ac:dyDescent="0.25">
      <c r="A12" s="76" t="s">
        <v>34</v>
      </c>
      <c r="B12" s="80" t="s">
        <v>14</v>
      </c>
      <c r="C12" s="80" t="s">
        <v>35</v>
      </c>
      <c r="D12" s="77">
        <v>26400</v>
      </c>
      <c r="E12" s="78">
        <v>24</v>
      </c>
      <c r="F12" s="77">
        <f>+D12/E12</f>
        <v>1100</v>
      </c>
      <c r="G12" s="79" t="s">
        <v>36</v>
      </c>
      <c r="H12" s="81">
        <f>+F12</f>
        <v>1100</v>
      </c>
      <c r="I12" s="316" t="s">
        <v>37</v>
      </c>
    </row>
    <row r="13" spans="1:9" x14ac:dyDescent="0.25">
      <c r="A13" s="72" t="s">
        <v>38</v>
      </c>
      <c r="B13" s="82" t="s">
        <v>14</v>
      </c>
      <c r="C13" s="82" t="s">
        <v>39</v>
      </c>
      <c r="D13" s="73">
        <v>32400</v>
      </c>
      <c r="E13" s="74">
        <v>24</v>
      </c>
      <c r="F13" s="73">
        <f t="shared" ref="F13:F17" si="1">+D13/E13</f>
        <v>1350</v>
      </c>
      <c r="G13" s="75" t="s">
        <v>40</v>
      </c>
      <c r="H13" s="83">
        <f>+F13</f>
        <v>1350</v>
      </c>
      <c r="I13" s="316"/>
    </row>
    <row r="14" spans="1:9" x14ac:dyDescent="0.25">
      <c r="A14" s="76" t="s">
        <v>41</v>
      </c>
      <c r="B14" s="80"/>
      <c r="C14" s="80" t="s">
        <v>42</v>
      </c>
      <c r="D14" s="77">
        <v>36000</v>
      </c>
      <c r="E14" s="78">
        <v>24</v>
      </c>
      <c r="F14" s="77">
        <f t="shared" si="1"/>
        <v>1500</v>
      </c>
      <c r="G14" s="79" t="s">
        <v>43</v>
      </c>
      <c r="H14" s="81">
        <f t="shared" ref="H14:H17" si="2">+F14</f>
        <v>1500</v>
      </c>
      <c r="I14" s="316"/>
    </row>
    <row r="15" spans="1:9" x14ac:dyDescent="0.25">
      <c r="A15" s="72" t="s">
        <v>44</v>
      </c>
      <c r="B15" s="82" t="s">
        <v>14</v>
      </c>
      <c r="C15" s="82" t="s">
        <v>20</v>
      </c>
      <c r="D15" s="73">
        <v>32400</v>
      </c>
      <c r="E15" s="74">
        <v>24</v>
      </c>
      <c r="F15" s="73">
        <f t="shared" si="1"/>
        <v>1350</v>
      </c>
      <c r="G15" s="75" t="s">
        <v>45</v>
      </c>
      <c r="H15" s="83">
        <f t="shared" si="2"/>
        <v>1350</v>
      </c>
      <c r="I15" s="316"/>
    </row>
    <row r="16" spans="1:9" x14ac:dyDescent="0.25">
      <c r="A16" s="76" t="s">
        <v>46</v>
      </c>
      <c r="B16" s="80" t="s">
        <v>14</v>
      </c>
      <c r="C16" s="80" t="s">
        <v>25</v>
      </c>
      <c r="D16" s="77">
        <v>42000</v>
      </c>
      <c r="E16" s="78">
        <v>24</v>
      </c>
      <c r="F16" s="73">
        <f>+(D16/E16)*0.95</f>
        <v>1662.5</v>
      </c>
      <c r="G16" s="79" t="s">
        <v>47</v>
      </c>
      <c r="H16" s="81">
        <f t="shared" si="2"/>
        <v>1662.5</v>
      </c>
      <c r="I16" s="316"/>
    </row>
    <row r="17" spans="1:9" x14ac:dyDescent="0.25">
      <c r="A17" s="72" t="s">
        <v>48</v>
      </c>
      <c r="B17" s="82" t="s">
        <v>14</v>
      </c>
      <c r="C17" s="82" t="s">
        <v>31</v>
      </c>
      <c r="D17" s="73">
        <v>46800</v>
      </c>
      <c r="E17" s="74">
        <v>24</v>
      </c>
      <c r="F17" s="73">
        <f t="shared" si="1"/>
        <v>1950</v>
      </c>
      <c r="G17" s="75" t="s">
        <v>49</v>
      </c>
      <c r="H17" s="83">
        <f t="shared" si="2"/>
        <v>1950</v>
      </c>
      <c r="I17" s="316"/>
    </row>
    <row r="18" spans="1:9" x14ac:dyDescent="0.25">
      <c r="A18" s="310" t="s">
        <v>50</v>
      </c>
      <c r="B18" s="310"/>
      <c r="C18" s="310" t="s">
        <v>31</v>
      </c>
      <c r="D18" s="77">
        <v>50400</v>
      </c>
      <c r="E18" s="78">
        <v>24</v>
      </c>
      <c r="F18" s="77">
        <f>+D18/E18</f>
        <v>2100</v>
      </c>
      <c r="G18" s="79" t="s">
        <v>51</v>
      </c>
      <c r="H18" s="312">
        <f>+F19</f>
        <v>1940</v>
      </c>
      <c r="I18" s="314" t="s">
        <v>52</v>
      </c>
    </row>
    <row r="19" spans="1:9" x14ac:dyDescent="0.25">
      <c r="A19" s="311"/>
      <c r="B19" s="311"/>
      <c r="C19" s="311"/>
      <c r="D19" s="77"/>
      <c r="E19" s="78" t="s">
        <v>53</v>
      </c>
      <c r="F19" s="77">
        <v>1940</v>
      </c>
      <c r="G19" s="79" t="s">
        <v>51</v>
      </c>
      <c r="H19" s="313"/>
      <c r="I19" s="315"/>
    </row>
    <row r="20" spans="1:9" x14ac:dyDescent="0.25">
      <c r="A20" s="74" t="s">
        <v>54</v>
      </c>
      <c r="B20" s="74"/>
      <c r="C20" s="74" t="s">
        <v>55</v>
      </c>
      <c r="D20" s="73">
        <v>266400</v>
      </c>
      <c r="E20" s="74">
        <v>144</v>
      </c>
      <c r="F20" s="73">
        <f>+D20/E20</f>
        <v>1850</v>
      </c>
      <c r="G20" s="79" t="s">
        <v>51</v>
      </c>
      <c r="H20" s="84">
        <f>+F20</f>
        <v>1850</v>
      </c>
      <c r="I20" s="85" t="s">
        <v>52</v>
      </c>
    </row>
    <row r="21" spans="1:9" x14ac:dyDescent="0.25">
      <c r="G21" s="86" t="s">
        <v>56</v>
      </c>
    </row>
  </sheetData>
  <mergeCells count="19">
    <mergeCell ref="A18:A19"/>
    <mergeCell ref="I4:I11"/>
    <mergeCell ref="B4:B5"/>
    <mergeCell ref="C4:C5"/>
    <mergeCell ref="H4:H5"/>
    <mergeCell ref="B6:B7"/>
    <mergeCell ref="C6:C7"/>
    <mergeCell ref="H6:H7"/>
    <mergeCell ref="B8:B9"/>
    <mergeCell ref="C8:C9"/>
    <mergeCell ref="H8:H9"/>
    <mergeCell ref="B10:B11"/>
    <mergeCell ref="C10:C11"/>
    <mergeCell ref="B18:B19"/>
    <mergeCell ref="C18:C19"/>
    <mergeCell ref="H18:H19"/>
    <mergeCell ref="I18:I19"/>
    <mergeCell ref="H10:H11"/>
    <mergeCell ref="I12:I17"/>
  </mergeCells>
  <hyperlinks>
    <hyperlink ref="G4" r:id="rId1" xr:uid="{645BF9B7-352E-46C8-AF16-30A962B28DBA}"/>
    <hyperlink ref="G5" r:id="rId2" xr:uid="{0F7B5FB5-F5D8-474B-8D08-7BB6192D6E1A}"/>
    <hyperlink ref="G6" r:id="rId3" xr:uid="{3235EE83-7523-4989-9E91-F0989D08DAD1}"/>
    <hyperlink ref="G10" r:id="rId4" xr:uid="{4B3FE70D-9D1B-4782-B9DD-DCD294CB4F5D}"/>
    <hyperlink ref="G11" r:id="rId5" xr:uid="{CD54C7BA-F861-4BBB-95B3-1A5D82DAB0B4}"/>
    <hyperlink ref="G7" r:id="rId6" xr:uid="{08818C09-F459-4716-8F7C-27ED15EA950D}"/>
    <hyperlink ref="G8" r:id="rId7" xr:uid="{7FEA2202-888F-4CD6-BBB0-F0B86244D2D1}"/>
    <hyperlink ref="G9" r:id="rId8" xr:uid="{E6BB1054-9B33-41CE-97ED-111DD0223F8E}"/>
    <hyperlink ref="G12" r:id="rId9" xr:uid="{D8F52DE8-586D-4061-98D8-851B3A6332B2}"/>
    <hyperlink ref="G13" r:id="rId10" xr:uid="{A984CE18-A368-43FE-BD8F-3D44605F8C97}"/>
    <hyperlink ref="G17" r:id="rId11" xr:uid="{DCB83A96-199F-419F-B584-E6F412A6593E}"/>
    <hyperlink ref="G14" r:id="rId12" xr:uid="{A710B876-40AC-4DF8-80FD-69E4074592F1}"/>
    <hyperlink ref="G16" r:id="rId13" xr:uid="{67CFADF3-B0CF-4E55-A091-3422EC0666A1}"/>
    <hyperlink ref="G15" r:id="rId14" xr:uid="{9271B428-41BC-4D38-9931-643CE6C586C1}"/>
    <hyperlink ref="G18" r:id="rId15" xr:uid="{2A132068-94A0-475A-B3E4-0F9C3058BD87}"/>
    <hyperlink ref="G21" r:id="rId16" xr:uid="{CF2490D9-019F-4D85-B684-8D6BF498E50A}"/>
    <hyperlink ref="G20" r:id="rId17" xr:uid="{D5B75156-F283-45A5-95ED-057ACE848E67}"/>
    <hyperlink ref="G19" r:id="rId18" xr:uid="{62D26213-89A6-49C5-BA30-EE0B0D4ED120}"/>
  </hyperlinks>
  <pageMargins left="0.7" right="0.7" top="0.75" bottom="0.75" header="0.3" footer="0.3"/>
  <pageSetup orientation="portrait" r:id="rId19"/>
  <legacy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89B1A-D6B4-42F0-A5EC-FE7A6A567DCC}">
  <dimension ref="A1:N78"/>
  <sheetViews>
    <sheetView zoomScaleNormal="100" workbookViewId="0">
      <selection activeCell="D3" sqref="D3"/>
    </sheetView>
  </sheetViews>
  <sheetFormatPr baseColWidth="10" defaultColWidth="11.42578125" defaultRowHeight="15.75" x14ac:dyDescent="0.25"/>
  <cols>
    <col min="1" max="1" width="30" style="123" bestFit="1" customWidth="1"/>
    <col min="2" max="2" width="17.7109375" style="123" bestFit="1" customWidth="1"/>
    <col min="3" max="11" width="17.5703125" style="123" bestFit="1" customWidth="1"/>
    <col min="12" max="12" width="12.28515625" style="123" customWidth="1"/>
    <col min="13" max="13" width="17.5703125" style="123" bestFit="1" customWidth="1"/>
    <col min="14" max="14" width="15.85546875" style="123" bestFit="1" customWidth="1"/>
    <col min="15" max="15" width="14.5703125" style="123" bestFit="1" customWidth="1"/>
    <col min="16" max="16384" width="11.42578125" style="123"/>
  </cols>
  <sheetData>
    <row r="1" spans="1:14" x14ac:dyDescent="0.25">
      <c r="A1" s="128" t="s">
        <v>57</v>
      </c>
      <c r="B1" s="128" t="s">
        <v>58</v>
      </c>
      <c r="C1" s="128" t="s">
        <v>59</v>
      </c>
      <c r="D1" s="128" t="s">
        <v>60</v>
      </c>
      <c r="E1" s="128" t="s">
        <v>61</v>
      </c>
      <c r="F1" s="128" t="s">
        <v>62</v>
      </c>
      <c r="H1" s="137" t="s">
        <v>63</v>
      </c>
      <c r="I1" s="147">
        <v>1000000</v>
      </c>
    </row>
    <row r="2" spans="1:14" x14ac:dyDescent="0.25">
      <c r="A2" s="137" t="s">
        <v>64</v>
      </c>
      <c r="B2" s="137">
        <v>1</v>
      </c>
      <c r="C2" s="146">
        <v>3000000</v>
      </c>
      <c r="D2" s="141">
        <f>+N12+N18+N24+N30+N36+N42+N48+N54+N60</f>
        <v>50496960</v>
      </c>
      <c r="E2" s="146">
        <f>+D2/12</f>
        <v>4208080</v>
      </c>
      <c r="F2" s="145">
        <f>+(E2/C2)-1</f>
        <v>0.40269333333333335</v>
      </c>
      <c r="H2" s="148" t="s">
        <v>65</v>
      </c>
      <c r="I2" s="147">
        <v>117172</v>
      </c>
    </row>
    <row r="3" spans="1:14" x14ac:dyDescent="0.25">
      <c r="A3" s="137" t="s">
        <v>66</v>
      </c>
      <c r="B3" s="137">
        <v>1</v>
      </c>
      <c r="C3" s="141">
        <v>2500000</v>
      </c>
      <c r="D3" s="141">
        <f>+N13+N19+N25+N31+N37+N43+N49+N55+N61</f>
        <v>41506660</v>
      </c>
      <c r="E3" s="146">
        <f>+D3/12</f>
        <v>3458888.3333333335</v>
      </c>
      <c r="F3" s="145">
        <f>+(E3/C3)-1</f>
        <v>0.38355533333333347</v>
      </c>
      <c r="H3" s="148" t="s">
        <v>67</v>
      </c>
      <c r="I3" s="147">
        <f>+I2+I1</f>
        <v>1117172</v>
      </c>
    </row>
    <row r="4" spans="1:14" x14ac:dyDescent="0.25">
      <c r="A4" s="137" t="s">
        <v>68</v>
      </c>
      <c r="B4" s="137">
        <v>1</v>
      </c>
      <c r="C4" s="146">
        <v>2000000</v>
      </c>
      <c r="D4" s="141">
        <f>+N14+N20+N26+N32+N38+N44+N50+N56+N62</f>
        <v>35439108.640000001</v>
      </c>
      <c r="E4" s="146">
        <f>+D4/12</f>
        <v>2953259.0533333332</v>
      </c>
      <c r="F4" s="145">
        <f>+(E4/C4)-1</f>
        <v>0.47662952666666669</v>
      </c>
    </row>
    <row r="5" spans="1:14" x14ac:dyDescent="0.25">
      <c r="A5" s="137" t="s">
        <v>69</v>
      </c>
      <c r="B5" s="137">
        <v>1</v>
      </c>
      <c r="C5" s="146">
        <f>+I1</f>
        <v>1000000</v>
      </c>
      <c r="D5" s="141">
        <f>+N15+N21+N27+N33+N39+N45+N51+N57+N63</f>
        <v>18606788.640000001</v>
      </c>
      <c r="E5" s="146">
        <f>+D5/12</f>
        <v>1550565.72</v>
      </c>
      <c r="F5" s="145">
        <f>+(D7/C5)-1</f>
        <v>0.55056572000000004</v>
      </c>
    </row>
    <row r="6" spans="1:14" hidden="1" x14ac:dyDescent="0.25">
      <c r="D6" s="144">
        <f>+D5/B5</f>
        <v>18606788.640000001</v>
      </c>
    </row>
    <row r="7" spans="1:14" hidden="1" x14ac:dyDescent="0.25">
      <c r="D7" s="144">
        <f>+E5/B5</f>
        <v>1550565.72</v>
      </c>
      <c r="I7" s="142"/>
    </row>
    <row r="9" spans="1:14" x14ac:dyDescent="0.25">
      <c r="G9" s="142"/>
      <c r="H9" s="142"/>
      <c r="I9" s="142"/>
    </row>
    <row r="10" spans="1:14" x14ac:dyDescent="0.25">
      <c r="F10" s="143"/>
      <c r="I10" s="142"/>
    </row>
    <row r="11" spans="1:14" x14ac:dyDescent="0.25">
      <c r="A11" s="123" t="s">
        <v>70</v>
      </c>
      <c r="B11" s="128" t="s">
        <v>71</v>
      </c>
      <c r="C11" s="128" t="s">
        <v>72</v>
      </c>
      <c r="D11" s="128" t="s">
        <v>73</v>
      </c>
      <c r="E11" s="128" t="s">
        <v>74</v>
      </c>
      <c r="F11" s="128" t="s">
        <v>75</v>
      </c>
      <c r="G11" s="128" t="s">
        <v>76</v>
      </c>
      <c r="H11" s="128" t="s">
        <v>77</v>
      </c>
      <c r="I11" s="128" t="s">
        <v>78</v>
      </c>
      <c r="J11" s="128" t="s">
        <v>79</v>
      </c>
      <c r="K11" s="128" t="s">
        <v>80</v>
      </c>
      <c r="L11" s="128" t="s">
        <v>81</v>
      </c>
      <c r="M11" s="128" t="s">
        <v>82</v>
      </c>
    </row>
    <row r="12" spans="1:14" x14ac:dyDescent="0.25">
      <c r="A12" s="127" t="str">
        <f>A2</f>
        <v>Administrador</v>
      </c>
      <c r="B12" s="141">
        <f t="shared" ref="B12:M12" si="0">+$C2*$B2</f>
        <v>3000000</v>
      </c>
      <c r="C12" s="141">
        <f t="shared" si="0"/>
        <v>3000000</v>
      </c>
      <c r="D12" s="141">
        <f t="shared" si="0"/>
        <v>3000000</v>
      </c>
      <c r="E12" s="141">
        <f t="shared" si="0"/>
        <v>3000000</v>
      </c>
      <c r="F12" s="141">
        <f t="shared" si="0"/>
        <v>3000000</v>
      </c>
      <c r="G12" s="141">
        <f t="shared" si="0"/>
        <v>3000000</v>
      </c>
      <c r="H12" s="141">
        <f t="shared" si="0"/>
        <v>3000000</v>
      </c>
      <c r="I12" s="141">
        <f t="shared" si="0"/>
        <v>3000000</v>
      </c>
      <c r="J12" s="141">
        <f t="shared" si="0"/>
        <v>3000000</v>
      </c>
      <c r="K12" s="141">
        <f t="shared" si="0"/>
        <v>3000000</v>
      </c>
      <c r="L12" s="141">
        <f t="shared" si="0"/>
        <v>3000000</v>
      </c>
      <c r="M12" s="141">
        <f t="shared" si="0"/>
        <v>3000000</v>
      </c>
      <c r="N12" s="134">
        <f>+SUM(B12:M12)</f>
        <v>36000000</v>
      </c>
    </row>
    <row r="13" spans="1:14" x14ac:dyDescent="0.25">
      <c r="A13" s="127" t="str">
        <f>A3</f>
        <v>Líder de marketing y ventas</v>
      </c>
      <c r="B13" s="141">
        <f t="shared" ref="B13:M13" si="1">+$C3*$B3</f>
        <v>2500000</v>
      </c>
      <c r="C13" s="141">
        <f t="shared" si="1"/>
        <v>2500000</v>
      </c>
      <c r="D13" s="141">
        <f t="shared" si="1"/>
        <v>2500000</v>
      </c>
      <c r="E13" s="141">
        <f t="shared" si="1"/>
        <v>2500000</v>
      </c>
      <c r="F13" s="141">
        <f t="shared" si="1"/>
        <v>2500000</v>
      </c>
      <c r="G13" s="141">
        <f t="shared" si="1"/>
        <v>2500000</v>
      </c>
      <c r="H13" s="141">
        <f t="shared" si="1"/>
        <v>2500000</v>
      </c>
      <c r="I13" s="141">
        <f t="shared" si="1"/>
        <v>2500000</v>
      </c>
      <c r="J13" s="141">
        <f t="shared" si="1"/>
        <v>2500000</v>
      </c>
      <c r="K13" s="141">
        <f t="shared" si="1"/>
        <v>2500000</v>
      </c>
      <c r="L13" s="141">
        <f t="shared" si="1"/>
        <v>2500000</v>
      </c>
      <c r="M13" s="141">
        <f t="shared" si="1"/>
        <v>2500000</v>
      </c>
      <c r="N13" s="133">
        <f>+SUM(B13:M13)</f>
        <v>30000000</v>
      </c>
    </row>
    <row r="14" spans="1:14" x14ac:dyDescent="0.25">
      <c r="A14" s="127" t="str">
        <f>A4</f>
        <v>Jefe de produccion</v>
      </c>
      <c r="B14" s="141">
        <f t="shared" ref="B14:M14" si="2">+$C4*$B4</f>
        <v>2000000</v>
      </c>
      <c r="C14" s="141">
        <f t="shared" si="2"/>
        <v>2000000</v>
      </c>
      <c r="D14" s="141">
        <f t="shared" si="2"/>
        <v>2000000</v>
      </c>
      <c r="E14" s="141">
        <f t="shared" si="2"/>
        <v>2000000</v>
      </c>
      <c r="F14" s="141">
        <f t="shared" si="2"/>
        <v>2000000</v>
      </c>
      <c r="G14" s="141">
        <f t="shared" si="2"/>
        <v>2000000</v>
      </c>
      <c r="H14" s="141">
        <f t="shared" si="2"/>
        <v>2000000</v>
      </c>
      <c r="I14" s="141">
        <f t="shared" si="2"/>
        <v>2000000</v>
      </c>
      <c r="J14" s="141">
        <f t="shared" si="2"/>
        <v>2000000</v>
      </c>
      <c r="K14" s="141">
        <f t="shared" si="2"/>
        <v>2000000</v>
      </c>
      <c r="L14" s="141">
        <f t="shared" si="2"/>
        <v>2000000</v>
      </c>
      <c r="M14" s="141">
        <f t="shared" si="2"/>
        <v>2000000</v>
      </c>
      <c r="N14" s="132">
        <f>+SUM(B14:M14)</f>
        <v>24000000</v>
      </c>
    </row>
    <row r="15" spans="1:14" x14ac:dyDescent="0.25">
      <c r="A15" s="127" t="str">
        <f>A5</f>
        <v>Operarios de producción</v>
      </c>
      <c r="B15" s="141">
        <f t="shared" ref="B15:M15" si="3">+$C5*$B5</f>
        <v>1000000</v>
      </c>
      <c r="C15" s="141">
        <f t="shared" si="3"/>
        <v>1000000</v>
      </c>
      <c r="D15" s="141">
        <f t="shared" si="3"/>
        <v>1000000</v>
      </c>
      <c r="E15" s="141">
        <f t="shared" si="3"/>
        <v>1000000</v>
      </c>
      <c r="F15" s="141">
        <f t="shared" si="3"/>
        <v>1000000</v>
      </c>
      <c r="G15" s="141">
        <f t="shared" si="3"/>
        <v>1000000</v>
      </c>
      <c r="H15" s="141">
        <f t="shared" si="3"/>
        <v>1000000</v>
      </c>
      <c r="I15" s="141">
        <f t="shared" si="3"/>
        <v>1000000</v>
      </c>
      <c r="J15" s="141">
        <f t="shared" si="3"/>
        <v>1000000</v>
      </c>
      <c r="K15" s="141">
        <f t="shared" si="3"/>
        <v>1000000</v>
      </c>
      <c r="L15" s="141">
        <f t="shared" si="3"/>
        <v>1000000</v>
      </c>
      <c r="M15" s="141">
        <f t="shared" si="3"/>
        <v>1000000</v>
      </c>
      <c r="N15" s="131">
        <f>+SUM(B15:M15)</f>
        <v>12000000</v>
      </c>
    </row>
    <row r="16" spans="1:14" x14ac:dyDescent="0.25">
      <c r="A16" s="136">
        <v>0.04</v>
      </c>
    </row>
    <row r="17" spans="1:14" x14ac:dyDescent="0.25">
      <c r="A17" s="123" t="s">
        <v>83</v>
      </c>
      <c r="B17" s="128" t="str">
        <f t="shared" ref="B17:M17" si="4">B11</f>
        <v>Enero</v>
      </c>
      <c r="C17" s="128" t="str">
        <f t="shared" si="4"/>
        <v>Febrero</v>
      </c>
      <c r="D17" s="128" t="str">
        <f t="shared" si="4"/>
        <v>Marzo</v>
      </c>
      <c r="E17" s="128" t="str">
        <f t="shared" si="4"/>
        <v>Abril</v>
      </c>
      <c r="F17" s="128" t="str">
        <f t="shared" si="4"/>
        <v>Mayo</v>
      </c>
      <c r="G17" s="128" t="str">
        <f t="shared" si="4"/>
        <v>Junio</v>
      </c>
      <c r="H17" s="128" t="str">
        <f t="shared" si="4"/>
        <v>Julio</v>
      </c>
      <c r="I17" s="128" t="str">
        <f t="shared" si="4"/>
        <v>Agosto</v>
      </c>
      <c r="J17" s="128" t="str">
        <f t="shared" si="4"/>
        <v>Septiembre</v>
      </c>
      <c r="K17" s="128" t="str">
        <f t="shared" si="4"/>
        <v>Octubre</v>
      </c>
      <c r="L17" s="128" t="str">
        <f t="shared" si="4"/>
        <v>Noviembre</v>
      </c>
      <c r="M17" s="128" t="str">
        <f t="shared" si="4"/>
        <v>Diciembre</v>
      </c>
    </row>
    <row r="18" spans="1:14" x14ac:dyDescent="0.25">
      <c r="A18" s="127" t="str">
        <f>A12</f>
        <v>Administrador</v>
      </c>
      <c r="B18" s="126">
        <f t="shared" ref="B18:M18" si="5">+$A$16*$C2*$B2</f>
        <v>120000</v>
      </c>
      <c r="C18" s="126">
        <f t="shared" si="5"/>
        <v>120000</v>
      </c>
      <c r="D18" s="126">
        <f t="shared" si="5"/>
        <v>120000</v>
      </c>
      <c r="E18" s="126">
        <f t="shared" si="5"/>
        <v>120000</v>
      </c>
      <c r="F18" s="126">
        <f t="shared" si="5"/>
        <v>120000</v>
      </c>
      <c r="G18" s="126">
        <f t="shared" si="5"/>
        <v>120000</v>
      </c>
      <c r="H18" s="126">
        <f t="shared" si="5"/>
        <v>120000</v>
      </c>
      <c r="I18" s="126">
        <f t="shared" si="5"/>
        <v>120000</v>
      </c>
      <c r="J18" s="126">
        <f t="shared" si="5"/>
        <v>120000</v>
      </c>
      <c r="K18" s="126">
        <f t="shared" si="5"/>
        <v>120000</v>
      </c>
      <c r="L18" s="126">
        <f t="shared" si="5"/>
        <v>120000</v>
      </c>
      <c r="M18" s="126">
        <f t="shared" si="5"/>
        <v>120000</v>
      </c>
      <c r="N18" s="134">
        <f>+SUM(B18:M18)</f>
        <v>1440000</v>
      </c>
    </row>
    <row r="19" spans="1:14" x14ac:dyDescent="0.25">
      <c r="A19" s="127" t="str">
        <f>A13</f>
        <v>Líder de marketing y ventas</v>
      </c>
      <c r="B19" s="126">
        <f t="shared" ref="B19:M19" si="6">+$A$16*$C3*$B3</f>
        <v>100000</v>
      </c>
      <c r="C19" s="126">
        <f t="shared" si="6"/>
        <v>100000</v>
      </c>
      <c r="D19" s="126">
        <f t="shared" si="6"/>
        <v>100000</v>
      </c>
      <c r="E19" s="126">
        <f t="shared" si="6"/>
        <v>100000</v>
      </c>
      <c r="F19" s="126">
        <f t="shared" si="6"/>
        <v>100000</v>
      </c>
      <c r="G19" s="126">
        <f t="shared" si="6"/>
        <v>100000</v>
      </c>
      <c r="H19" s="126">
        <f t="shared" si="6"/>
        <v>100000</v>
      </c>
      <c r="I19" s="126">
        <f t="shared" si="6"/>
        <v>100000</v>
      </c>
      <c r="J19" s="126">
        <f t="shared" si="6"/>
        <v>100000</v>
      </c>
      <c r="K19" s="126">
        <f t="shared" si="6"/>
        <v>100000</v>
      </c>
      <c r="L19" s="126">
        <f t="shared" si="6"/>
        <v>100000</v>
      </c>
      <c r="M19" s="126">
        <f t="shared" si="6"/>
        <v>100000</v>
      </c>
      <c r="N19" s="133">
        <f>+SUM(B19:M19)</f>
        <v>1200000</v>
      </c>
    </row>
    <row r="20" spans="1:14" x14ac:dyDescent="0.25">
      <c r="A20" s="127" t="str">
        <f>A14</f>
        <v>Jefe de produccion</v>
      </c>
      <c r="B20" s="126">
        <f t="shared" ref="B20:M20" si="7">+$A$16*$C4*$B4</f>
        <v>80000</v>
      </c>
      <c r="C20" s="126">
        <f t="shared" si="7"/>
        <v>80000</v>
      </c>
      <c r="D20" s="126">
        <f t="shared" si="7"/>
        <v>80000</v>
      </c>
      <c r="E20" s="126">
        <f t="shared" si="7"/>
        <v>80000</v>
      </c>
      <c r="F20" s="126">
        <f t="shared" si="7"/>
        <v>80000</v>
      </c>
      <c r="G20" s="126">
        <f t="shared" si="7"/>
        <v>80000</v>
      </c>
      <c r="H20" s="126">
        <f t="shared" si="7"/>
        <v>80000</v>
      </c>
      <c r="I20" s="126">
        <f t="shared" si="7"/>
        <v>80000</v>
      </c>
      <c r="J20" s="126">
        <f t="shared" si="7"/>
        <v>80000</v>
      </c>
      <c r="K20" s="126">
        <f t="shared" si="7"/>
        <v>80000</v>
      </c>
      <c r="L20" s="126">
        <f t="shared" si="7"/>
        <v>80000</v>
      </c>
      <c r="M20" s="126">
        <f t="shared" si="7"/>
        <v>80000</v>
      </c>
      <c r="N20" s="132">
        <f>+SUM(B20:M20)</f>
        <v>960000</v>
      </c>
    </row>
    <row r="21" spans="1:14" x14ac:dyDescent="0.25">
      <c r="A21" s="127" t="str">
        <f>A15</f>
        <v>Operarios de producción</v>
      </c>
      <c r="B21" s="126">
        <f t="shared" ref="B21:M21" si="8">+$A$16*$C5*$B5</f>
        <v>40000</v>
      </c>
      <c r="C21" s="126">
        <f t="shared" si="8"/>
        <v>40000</v>
      </c>
      <c r="D21" s="126">
        <f t="shared" si="8"/>
        <v>40000</v>
      </c>
      <c r="E21" s="126">
        <f t="shared" si="8"/>
        <v>40000</v>
      </c>
      <c r="F21" s="126">
        <f t="shared" si="8"/>
        <v>40000</v>
      </c>
      <c r="G21" s="126">
        <f t="shared" si="8"/>
        <v>40000</v>
      </c>
      <c r="H21" s="126">
        <f t="shared" si="8"/>
        <v>40000</v>
      </c>
      <c r="I21" s="126">
        <f t="shared" si="8"/>
        <v>40000</v>
      </c>
      <c r="J21" s="126">
        <f t="shared" si="8"/>
        <v>40000</v>
      </c>
      <c r="K21" s="126">
        <f t="shared" si="8"/>
        <v>40000</v>
      </c>
      <c r="L21" s="126">
        <f t="shared" si="8"/>
        <v>40000</v>
      </c>
      <c r="M21" s="126">
        <f t="shared" si="8"/>
        <v>40000</v>
      </c>
      <c r="N21" s="131">
        <f>+SUM(B21:M21)</f>
        <v>480000</v>
      </c>
    </row>
    <row r="23" spans="1:14" x14ac:dyDescent="0.25">
      <c r="A23" s="123" t="s">
        <v>84</v>
      </c>
      <c r="B23" s="128" t="str">
        <f t="shared" ref="B23:G23" si="9">B17</f>
        <v>Enero</v>
      </c>
      <c r="C23" s="128" t="str">
        <f t="shared" si="9"/>
        <v>Febrero</v>
      </c>
      <c r="D23" s="128" t="str">
        <f t="shared" si="9"/>
        <v>Marzo</v>
      </c>
      <c r="E23" s="128" t="str">
        <f t="shared" si="9"/>
        <v>Abril</v>
      </c>
      <c r="F23" s="128" t="str">
        <f t="shared" si="9"/>
        <v>Mayo</v>
      </c>
      <c r="G23" s="128" t="str">
        <f t="shared" si="9"/>
        <v>Junio</v>
      </c>
      <c r="H23" s="128" t="s">
        <v>77</v>
      </c>
      <c r="I23" s="128" t="s">
        <v>78</v>
      </c>
      <c r="J23" s="128" t="s">
        <v>79</v>
      </c>
      <c r="K23" s="128" t="s">
        <v>80</v>
      </c>
      <c r="L23" s="128" t="s">
        <v>81</v>
      </c>
      <c r="M23" s="128" t="s">
        <v>82</v>
      </c>
    </row>
    <row r="24" spans="1:14" x14ac:dyDescent="0.25">
      <c r="A24" s="127" t="str">
        <f>A18</f>
        <v>Administrador</v>
      </c>
      <c r="B24" s="140">
        <v>0</v>
      </c>
      <c r="C24" s="140">
        <v>0</v>
      </c>
      <c r="D24" s="140">
        <v>0</v>
      </c>
      <c r="E24" s="140">
        <v>0</v>
      </c>
      <c r="F24" s="140">
        <v>0</v>
      </c>
      <c r="G24" s="140">
        <v>0</v>
      </c>
      <c r="H24" s="140">
        <v>0</v>
      </c>
      <c r="I24" s="140">
        <v>0</v>
      </c>
      <c r="J24" s="140">
        <v>0</v>
      </c>
      <c r="K24" s="140">
        <v>0</v>
      </c>
      <c r="L24" s="140">
        <v>0</v>
      </c>
      <c r="M24" s="140">
        <v>0</v>
      </c>
      <c r="N24" s="134">
        <f>+SUM(B24:M24)</f>
        <v>0</v>
      </c>
    </row>
    <row r="25" spans="1:14" x14ac:dyDescent="0.25">
      <c r="A25" s="127" t="str">
        <f>A19</f>
        <v>Líder de marketing y ventas</v>
      </c>
      <c r="B25" s="140">
        <v>0</v>
      </c>
      <c r="C25" s="140">
        <v>0</v>
      </c>
      <c r="D25" s="140">
        <v>0</v>
      </c>
      <c r="E25" s="140">
        <v>0</v>
      </c>
      <c r="F25" s="140">
        <v>0</v>
      </c>
      <c r="G25" s="140">
        <v>0</v>
      </c>
      <c r="H25" s="140">
        <v>0</v>
      </c>
      <c r="I25" s="140">
        <v>0</v>
      </c>
      <c r="J25" s="140">
        <v>0</v>
      </c>
      <c r="K25" s="140">
        <v>0</v>
      </c>
      <c r="L25" s="140">
        <v>0</v>
      </c>
      <c r="M25" s="140">
        <v>0</v>
      </c>
      <c r="N25" s="133">
        <f>+SUM(B25:M25)</f>
        <v>0</v>
      </c>
    </row>
    <row r="26" spans="1:14" x14ac:dyDescent="0.25">
      <c r="A26" s="127" t="str">
        <f>A20</f>
        <v>Jefe de produccion</v>
      </c>
      <c r="B26" s="126">
        <f t="shared" ref="B26:M26" si="10">+$I$2*$B4</f>
        <v>117172</v>
      </c>
      <c r="C26" s="126">
        <f t="shared" si="10"/>
        <v>117172</v>
      </c>
      <c r="D26" s="126">
        <f t="shared" si="10"/>
        <v>117172</v>
      </c>
      <c r="E26" s="126">
        <f t="shared" si="10"/>
        <v>117172</v>
      </c>
      <c r="F26" s="126">
        <f t="shared" si="10"/>
        <v>117172</v>
      </c>
      <c r="G26" s="126">
        <f t="shared" si="10"/>
        <v>117172</v>
      </c>
      <c r="H26" s="126">
        <f t="shared" si="10"/>
        <v>117172</v>
      </c>
      <c r="I26" s="126">
        <f t="shared" si="10"/>
        <v>117172</v>
      </c>
      <c r="J26" s="126">
        <f t="shared" si="10"/>
        <v>117172</v>
      </c>
      <c r="K26" s="126">
        <f t="shared" si="10"/>
        <v>117172</v>
      </c>
      <c r="L26" s="126">
        <f t="shared" si="10"/>
        <v>117172</v>
      </c>
      <c r="M26" s="126">
        <f t="shared" si="10"/>
        <v>117172</v>
      </c>
      <c r="N26" s="132">
        <f>+SUM(B26:M26)</f>
        <v>1406064</v>
      </c>
    </row>
    <row r="27" spans="1:14" x14ac:dyDescent="0.25">
      <c r="A27" s="127" t="str">
        <f>A21</f>
        <v>Operarios de producción</v>
      </c>
      <c r="B27" s="126">
        <f t="shared" ref="B27:M27" si="11">+$I$2*$B5</f>
        <v>117172</v>
      </c>
      <c r="C27" s="126">
        <f t="shared" si="11"/>
        <v>117172</v>
      </c>
      <c r="D27" s="126">
        <f t="shared" si="11"/>
        <v>117172</v>
      </c>
      <c r="E27" s="126">
        <f t="shared" si="11"/>
        <v>117172</v>
      </c>
      <c r="F27" s="126">
        <f t="shared" si="11"/>
        <v>117172</v>
      </c>
      <c r="G27" s="126">
        <f t="shared" si="11"/>
        <v>117172</v>
      </c>
      <c r="H27" s="126">
        <f t="shared" si="11"/>
        <v>117172</v>
      </c>
      <c r="I27" s="126">
        <f t="shared" si="11"/>
        <v>117172</v>
      </c>
      <c r="J27" s="126">
        <f t="shared" si="11"/>
        <v>117172</v>
      </c>
      <c r="K27" s="126">
        <f t="shared" si="11"/>
        <v>117172</v>
      </c>
      <c r="L27" s="126">
        <f t="shared" si="11"/>
        <v>117172</v>
      </c>
      <c r="M27" s="126">
        <f t="shared" si="11"/>
        <v>117172</v>
      </c>
      <c r="N27" s="131">
        <f>+SUM(B27:M27)</f>
        <v>1406064</v>
      </c>
    </row>
    <row r="28" spans="1:14" x14ac:dyDescent="0.25">
      <c r="D28" s="139"/>
      <c r="E28" s="139"/>
      <c r="F28" s="139"/>
      <c r="G28" s="139"/>
      <c r="H28" s="139"/>
      <c r="I28" s="139"/>
      <c r="J28" s="139"/>
      <c r="K28" s="139"/>
      <c r="L28" s="139"/>
      <c r="M28" s="139"/>
    </row>
    <row r="29" spans="1:14" x14ac:dyDescent="0.25">
      <c r="A29" s="123" t="s">
        <v>85</v>
      </c>
      <c r="B29" s="128" t="s">
        <v>71</v>
      </c>
      <c r="C29" s="128" t="s">
        <v>72</v>
      </c>
      <c r="D29" s="128" t="s">
        <v>73</v>
      </c>
      <c r="E29" s="128" t="s">
        <v>74</v>
      </c>
      <c r="F29" s="128" t="s">
        <v>75</v>
      </c>
      <c r="G29" s="128" t="s">
        <v>76</v>
      </c>
      <c r="H29" s="128" t="s">
        <v>77</v>
      </c>
      <c r="I29" s="128" t="s">
        <v>78</v>
      </c>
      <c r="J29" s="128" t="s">
        <v>79</v>
      </c>
      <c r="K29" s="128" t="s">
        <v>80</v>
      </c>
      <c r="L29" s="128" t="s">
        <v>81</v>
      </c>
      <c r="M29" s="128" t="s">
        <v>82</v>
      </c>
    </row>
    <row r="30" spans="1:14" x14ac:dyDescent="0.25">
      <c r="A30" s="127" t="str">
        <f>+A24</f>
        <v>Administrador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>
        <f>+$C2*$B2*0.5</f>
        <v>1500000</v>
      </c>
      <c r="N30" s="134">
        <f>+SUM(B30:M30)</f>
        <v>1500000</v>
      </c>
    </row>
    <row r="31" spans="1:14" x14ac:dyDescent="0.25">
      <c r="A31" s="127" t="str">
        <f>+A25</f>
        <v>Líder de marketing y ventas</v>
      </c>
      <c r="B31" s="126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26">
        <f>+$C3*$B3*0.5</f>
        <v>1250000</v>
      </c>
      <c r="N31" s="133">
        <f>+SUM(B31:M31)</f>
        <v>1250000</v>
      </c>
    </row>
    <row r="32" spans="1:14" x14ac:dyDescent="0.25">
      <c r="A32" s="127" t="str">
        <f>+A26</f>
        <v>Jefe de produccion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>
        <f>+$C4*$B4*0.5</f>
        <v>1000000</v>
      </c>
      <c r="N32" s="132">
        <f>+SUM(B32:M32)</f>
        <v>1000000</v>
      </c>
    </row>
    <row r="33" spans="1:14" x14ac:dyDescent="0.25">
      <c r="A33" s="127" t="str">
        <f>+A27</f>
        <v>Operarios de producción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>
        <f>+$C5*$B5*0.5</f>
        <v>500000</v>
      </c>
      <c r="N33" s="131">
        <f>+SUM(B33:M33)</f>
        <v>500000</v>
      </c>
    </row>
    <row r="35" spans="1:14" x14ac:dyDescent="0.25">
      <c r="A35" s="123" t="s">
        <v>86</v>
      </c>
      <c r="B35" s="128" t="s">
        <v>71</v>
      </c>
      <c r="C35" s="128" t="s">
        <v>72</v>
      </c>
      <c r="D35" s="128" t="s">
        <v>73</v>
      </c>
      <c r="E35" s="128" t="s">
        <v>74</v>
      </c>
      <c r="F35" s="128" t="s">
        <v>75</v>
      </c>
      <c r="G35" s="128" t="s">
        <v>76</v>
      </c>
      <c r="H35" s="128" t="s">
        <v>77</v>
      </c>
      <c r="I35" s="128" t="s">
        <v>78</v>
      </c>
      <c r="J35" s="128" t="s">
        <v>79</v>
      </c>
      <c r="K35" s="128" t="s">
        <v>80</v>
      </c>
      <c r="L35" s="128" t="s">
        <v>81</v>
      </c>
      <c r="M35" s="128" t="s">
        <v>82</v>
      </c>
    </row>
    <row r="36" spans="1:14" x14ac:dyDescent="0.25">
      <c r="A36" s="127" t="str">
        <f>+A30</f>
        <v>Administrador</v>
      </c>
      <c r="B36" s="126">
        <f>+(($C2+($B24/$B2))*$B2)+((($C2+($B24/$B2))*$B2)*360*0.12)/360</f>
        <v>3360000</v>
      </c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34">
        <f>+SUM(B36:M36)</f>
        <v>3360000</v>
      </c>
    </row>
    <row r="37" spans="1:14" x14ac:dyDescent="0.25">
      <c r="A37" s="127" t="str">
        <f>+A31</f>
        <v>Líder de marketing y ventas</v>
      </c>
      <c r="B37" s="126">
        <f>+(($C3+($B25/$B3))*$B3)+((($C3+($B25/$B3))*$B3)*360*0.12)/360</f>
        <v>2800000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3">
        <f>+SUM(B37:M37)</f>
        <v>2800000</v>
      </c>
    </row>
    <row r="38" spans="1:14" x14ac:dyDescent="0.25">
      <c r="A38" s="127" t="str">
        <f>+A32</f>
        <v>Jefe de produccion</v>
      </c>
      <c r="B38" s="126">
        <f>+(($C4+($B26/$B4))*$B4)+((($C4+($B26/$B4))*$B4)*360*0.12)/360</f>
        <v>2371232.64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32">
        <f>+SUM(B38:M38)</f>
        <v>2371232.64</v>
      </c>
    </row>
    <row r="39" spans="1:14" x14ac:dyDescent="0.25">
      <c r="A39" s="127" t="str">
        <f>+A33</f>
        <v>Operarios de producción</v>
      </c>
      <c r="B39" s="126">
        <f>+(($C5+($B27/$B5))*$B5)+((($C5+($B27/$B5))*$B5)*360*0.12)/360</f>
        <v>1251232.6399999999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31">
        <f>+SUM(B39:M39)</f>
        <v>1251232.6399999999</v>
      </c>
    </row>
    <row r="41" spans="1:14" x14ac:dyDescent="0.25">
      <c r="A41" s="123" t="s">
        <v>87</v>
      </c>
      <c r="B41" s="128" t="s">
        <v>71</v>
      </c>
      <c r="C41" s="128" t="s">
        <v>72</v>
      </c>
      <c r="D41" s="128" t="s">
        <v>73</v>
      </c>
      <c r="E41" s="128" t="s">
        <v>74</v>
      </c>
      <c r="F41" s="128" t="s">
        <v>75</v>
      </c>
      <c r="G41" s="128" t="s">
        <v>76</v>
      </c>
      <c r="H41" s="128" t="s">
        <v>77</v>
      </c>
      <c r="I41" s="128" t="s">
        <v>78</v>
      </c>
      <c r="J41" s="128" t="s">
        <v>79</v>
      </c>
      <c r="K41" s="128" t="s">
        <v>80</v>
      </c>
      <c r="L41" s="128" t="s">
        <v>81</v>
      </c>
      <c r="M41" s="128" t="s">
        <v>82</v>
      </c>
    </row>
    <row r="42" spans="1:14" x14ac:dyDescent="0.25">
      <c r="A42" s="127" t="str">
        <f>+A36</f>
        <v>Administrador</v>
      </c>
      <c r="B42" s="126"/>
      <c r="C42" s="126"/>
      <c r="D42" s="126"/>
      <c r="E42" s="126"/>
      <c r="F42" s="126"/>
      <c r="G42" s="126">
        <f>++(($C2+($B24/$B2))*$B2)/2</f>
        <v>1500000</v>
      </c>
      <c r="H42" s="126"/>
      <c r="I42" s="126"/>
      <c r="J42" s="126"/>
      <c r="K42" s="126"/>
      <c r="L42" s="126"/>
      <c r="M42" s="126">
        <f>++(($C2+($B24/$B2))*$B2)/2</f>
        <v>1500000</v>
      </c>
      <c r="N42" s="134">
        <f>+SUM(B42:M42)</f>
        <v>3000000</v>
      </c>
    </row>
    <row r="43" spans="1:14" x14ac:dyDescent="0.25">
      <c r="A43" s="127" t="str">
        <f>+A37</f>
        <v>Líder de marketing y ventas</v>
      </c>
      <c r="B43" s="126"/>
      <c r="C43" s="137"/>
      <c r="D43" s="137"/>
      <c r="E43" s="137"/>
      <c r="F43" s="137"/>
      <c r="G43" s="126">
        <f>++(($C3+($B25/$B3))*$B3)/2</f>
        <v>1250000</v>
      </c>
      <c r="H43" s="137"/>
      <c r="I43" s="137"/>
      <c r="J43" s="137"/>
      <c r="K43" s="137"/>
      <c r="L43" s="137"/>
      <c r="M43" s="126">
        <f>++(($C3+($B25/$B3))*$B3)/2</f>
        <v>1250000</v>
      </c>
      <c r="N43" s="133">
        <f>+SUM(B43:M43)</f>
        <v>2500000</v>
      </c>
    </row>
    <row r="44" spans="1:14" x14ac:dyDescent="0.25">
      <c r="A44" s="127" t="str">
        <f>+A38</f>
        <v>Jefe de produccion</v>
      </c>
      <c r="B44" s="126"/>
      <c r="C44" s="126"/>
      <c r="D44" s="126"/>
      <c r="E44" s="126"/>
      <c r="F44" s="126"/>
      <c r="G44" s="126">
        <f>++(($C4+($B26/$B4))*$B4)/2</f>
        <v>1058586</v>
      </c>
      <c r="H44" s="126"/>
      <c r="I44" s="126"/>
      <c r="J44" s="126"/>
      <c r="K44" s="126"/>
      <c r="L44" s="126"/>
      <c r="M44" s="126">
        <f>++(($C4+($B26/$B4))*$B4)/2</f>
        <v>1058586</v>
      </c>
      <c r="N44" s="132">
        <f>+SUM(B44:M44)</f>
        <v>2117172</v>
      </c>
    </row>
    <row r="45" spans="1:14" x14ac:dyDescent="0.25">
      <c r="A45" s="127" t="s">
        <v>69</v>
      </c>
      <c r="B45" s="126"/>
      <c r="C45" s="126"/>
      <c r="D45" s="126"/>
      <c r="E45" s="126"/>
      <c r="F45" s="126"/>
      <c r="G45" s="126">
        <f>++(($C5+($B27/$B5))*$B5)/2</f>
        <v>558586</v>
      </c>
      <c r="H45" s="126"/>
      <c r="I45" s="126"/>
      <c r="J45" s="126"/>
      <c r="K45" s="126"/>
      <c r="L45" s="126"/>
      <c r="M45" s="126">
        <f>++(($C5+($B27/$B5))*$B5)/2</f>
        <v>558586</v>
      </c>
      <c r="N45" s="131">
        <f>+SUM(B45:M45)</f>
        <v>1117172</v>
      </c>
    </row>
    <row r="46" spans="1:14" x14ac:dyDescent="0.25">
      <c r="A46" s="138">
        <v>40000</v>
      </c>
    </row>
    <row r="47" spans="1:14" x14ac:dyDescent="0.25">
      <c r="A47" s="123" t="s">
        <v>88</v>
      </c>
      <c r="B47" s="128" t="s">
        <v>71</v>
      </c>
      <c r="C47" s="128" t="s">
        <v>72</v>
      </c>
      <c r="D47" s="128" t="s">
        <v>73</v>
      </c>
      <c r="E47" s="128" t="s">
        <v>74</v>
      </c>
      <c r="F47" s="128" t="s">
        <v>75</v>
      </c>
      <c r="G47" s="128" t="s">
        <v>76</v>
      </c>
      <c r="H47" s="128" t="s">
        <v>77</v>
      </c>
      <c r="I47" s="128" t="s">
        <v>78</v>
      </c>
      <c r="J47" s="128" t="s">
        <v>79</v>
      </c>
      <c r="K47" s="128" t="s">
        <v>80</v>
      </c>
      <c r="L47" s="128" t="s">
        <v>81</v>
      </c>
      <c r="M47" s="128" t="s">
        <v>82</v>
      </c>
    </row>
    <row r="48" spans="1:14" x14ac:dyDescent="0.25">
      <c r="A48" s="127" t="str">
        <f>+A42</f>
        <v>Administrador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34">
        <f>+SUM(B48:M48)</f>
        <v>0</v>
      </c>
    </row>
    <row r="49" spans="1:14" x14ac:dyDescent="0.25">
      <c r="A49" s="127" t="str">
        <f>+A43</f>
        <v>Líder de marketing y ventas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3">
        <f>+SUM(B49:M49)</f>
        <v>0</v>
      </c>
    </row>
    <row r="50" spans="1:14" x14ac:dyDescent="0.25">
      <c r="A50" s="127" t="str">
        <f>+A44</f>
        <v>Jefe de produccion</v>
      </c>
      <c r="B50" s="126">
        <f>+$A$46*$B4</f>
        <v>40000</v>
      </c>
      <c r="C50" s="126"/>
      <c r="D50" s="126"/>
      <c r="E50" s="126"/>
      <c r="F50" s="126">
        <f>+$A$46*$B4</f>
        <v>40000</v>
      </c>
      <c r="G50" s="126"/>
      <c r="H50" s="126"/>
      <c r="I50" s="126"/>
      <c r="J50" s="126">
        <f>+$A$46*$B4</f>
        <v>40000</v>
      </c>
      <c r="K50" s="126"/>
      <c r="L50" s="126"/>
      <c r="M50" s="126"/>
      <c r="N50" s="132">
        <f>+SUM(B50:M50)</f>
        <v>120000</v>
      </c>
    </row>
    <row r="51" spans="1:14" x14ac:dyDescent="0.25">
      <c r="A51" s="127" t="str">
        <f>+A45</f>
        <v>Operarios de producción</v>
      </c>
      <c r="B51" s="126">
        <f>+$A$46*$B5</f>
        <v>40000</v>
      </c>
      <c r="C51" s="126"/>
      <c r="D51" s="126"/>
      <c r="E51" s="126"/>
      <c r="F51" s="126">
        <f>+$A$46*$B5</f>
        <v>40000</v>
      </c>
      <c r="G51" s="126"/>
      <c r="H51" s="126"/>
      <c r="I51" s="126"/>
      <c r="J51" s="126">
        <f>+$A$46*$B5</f>
        <v>40000</v>
      </c>
      <c r="K51" s="126"/>
      <c r="L51" s="126"/>
      <c r="M51" s="126"/>
      <c r="N51" s="131">
        <f>+SUM(B51:M51)</f>
        <v>120000</v>
      </c>
    </row>
    <row r="52" spans="1:14" x14ac:dyDescent="0.25">
      <c r="A52" s="136">
        <v>0.12</v>
      </c>
    </row>
    <row r="53" spans="1:14" x14ac:dyDescent="0.25">
      <c r="A53" s="123" t="s">
        <v>89</v>
      </c>
      <c r="B53" s="128" t="s">
        <v>71</v>
      </c>
      <c r="C53" s="128" t="s">
        <v>72</v>
      </c>
      <c r="D53" s="128" t="s">
        <v>73</v>
      </c>
      <c r="E53" s="128" t="s">
        <v>74</v>
      </c>
      <c r="F53" s="128" t="s">
        <v>75</v>
      </c>
      <c r="G53" s="128" t="s">
        <v>76</v>
      </c>
      <c r="H53" s="128" t="s">
        <v>77</v>
      </c>
      <c r="I53" s="128" t="s">
        <v>78</v>
      </c>
      <c r="J53" s="128" t="s">
        <v>79</v>
      </c>
      <c r="K53" s="128" t="s">
        <v>80</v>
      </c>
      <c r="L53" s="128" t="s">
        <v>81</v>
      </c>
      <c r="M53" s="128" t="s">
        <v>82</v>
      </c>
    </row>
    <row r="54" spans="1:14" x14ac:dyDescent="0.25">
      <c r="A54" s="127" t="str">
        <f>+A48</f>
        <v>Administrador</v>
      </c>
      <c r="B54" s="126">
        <f t="shared" ref="B54:M54" si="12">+$C2*$B2*$A$52</f>
        <v>360000</v>
      </c>
      <c r="C54" s="126">
        <f t="shared" si="12"/>
        <v>360000</v>
      </c>
      <c r="D54" s="126">
        <f t="shared" si="12"/>
        <v>360000</v>
      </c>
      <c r="E54" s="126">
        <f t="shared" si="12"/>
        <v>360000</v>
      </c>
      <c r="F54" s="126">
        <f t="shared" si="12"/>
        <v>360000</v>
      </c>
      <c r="G54" s="126">
        <f t="shared" si="12"/>
        <v>360000</v>
      </c>
      <c r="H54" s="126">
        <f t="shared" si="12"/>
        <v>360000</v>
      </c>
      <c r="I54" s="126">
        <f t="shared" si="12"/>
        <v>360000</v>
      </c>
      <c r="J54" s="126">
        <f t="shared" si="12"/>
        <v>360000</v>
      </c>
      <c r="K54" s="126">
        <f t="shared" si="12"/>
        <v>360000</v>
      </c>
      <c r="L54" s="126">
        <f t="shared" si="12"/>
        <v>360000</v>
      </c>
      <c r="M54" s="126">
        <f t="shared" si="12"/>
        <v>360000</v>
      </c>
      <c r="N54" s="134">
        <f>+SUM(B54:M54)</f>
        <v>4320000</v>
      </c>
    </row>
    <row r="55" spans="1:14" x14ac:dyDescent="0.25">
      <c r="A55" s="127" t="str">
        <f>+A49</f>
        <v>Líder de marketing y ventas</v>
      </c>
      <c r="B55" s="126">
        <f t="shared" ref="B55:M55" si="13">+$C3*$B3*$A$52</f>
        <v>300000</v>
      </c>
      <c r="C55" s="126">
        <f t="shared" si="13"/>
        <v>300000</v>
      </c>
      <c r="D55" s="126">
        <f t="shared" si="13"/>
        <v>300000</v>
      </c>
      <c r="E55" s="126">
        <f t="shared" si="13"/>
        <v>300000</v>
      </c>
      <c r="F55" s="126">
        <f t="shared" si="13"/>
        <v>300000</v>
      </c>
      <c r="G55" s="126">
        <f t="shared" si="13"/>
        <v>300000</v>
      </c>
      <c r="H55" s="126">
        <f t="shared" si="13"/>
        <v>300000</v>
      </c>
      <c r="I55" s="126">
        <f t="shared" si="13"/>
        <v>300000</v>
      </c>
      <c r="J55" s="126">
        <f t="shared" si="13"/>
        <v>300000</v>
      </c>
      <c r="K55" s="126">
        <f t="shared" si="13"/>
        <v>300000</v>
      </c>
      <c r="L55" s="126">
        <f t="shared" si="13"/>
        <v>300000</v>
      </c>
      <c r="M55" s="126">
        <f t="shared" si="13"/>
        <v>300000</v>
      </c>
      <c r="N55" s="133">
        <f>+SUM(B55:M55)</f>
        <v>3600000</v>
      </c>
    </row>
    <row r="56" spans="1:14" x14ac:dyDescent="0.25">
      <c r="A56" s="127" t="str">
        <f>+A50</f>
        <v>Jefe de produccion</v>
      </c>
      <c r="B56" s="126">
        <f t="shared" ref="B56:M56" si="14">+$C4*$B4*$A$52</f>
        <v>240000</v>
      </c>
      <c r="C56" s="126">
        <f t="shared" si="14"/>
        <v>240000</v>
      </c>
      <c r="D56" s="126">
        <f t="shared" si="14"/>
        <v>240000</v>
      </c>
      <c r="E56" s="126">
        <f t="shared" si="14"/>
        <v>240000</v>
      </c>
      <c r="F56" s="126">
        <f t="shared" si="14"/>
        <v>240000</v>
      </c>
      <c r="G56" s="126">
        <f t="shared" si="14"/>
        <v>240000</v>
      </c>
      <c r="H56" s="126">
        <f t="shared" si="14"/>
        <v>240000</v>
      </c>
      <c r="I56" s="126">
        <f t="shared" si="14"/>
        <v>240000</v>
      </c>
      <c r="J56" s="126">
        <f t="shared" si="14"/>
        <v>240000</v>
      </c>
      <c r="K56" s="126">
        <f t="shared" si="14"/>
        <v>240000</v>
      </c>
      <c r="L56" s="126">
        <f t="shared" si="14"/>
        <v>240000</v>
      </c>
      <c r="M56" s="126">
        <f t="shared" si="14"/>
        <v>240000</v>
      </c>
      <c r="N56" s="132">
        <f>+SUM(B56:M56)</f>
        <v>2880000</v>
      </c>
    </row>
    <row r="57" spans="1:14" x14ac:dyDescent="0.25">
      <c r="A57" s="127" t="str">
        <f>+A51</f>
        <v>Operarios de producción</v>
      </c>
      <c r="B57" s="126">
        <f t="shared" ref="B57:M57" si="15">+$C5*$B5*$A$52</f>
        <v>120000</v>
      </c>
      <c r="C57" s="126">
        <f t="shared" si="15"/>
        <v>120000</v>
      </c>
      <c r="D57" s="126">
        <f t="shared" si="15"/>
        <v>120000</v>
      </c>
      <c r="E57" s="126">
        <f t="shared" si="15"/>
        <v>120000</v>
      </c>
      <c r="F57" s="126">
        <f t="shared" si="15"/>
        <v>120000</v>
      </c>
      <c r="G57" s="126">
        <f t="shared" si="15"/>
        <v>120000</v>
      </c>
      <c r="H57" s="126">
        <f t="shared" si="15"/>
        <v>120000</v>
      </c>
      <c r="I57" s="126">
        <f t="shared" si="15"/>
        <v>120000</v>
      </c>
      <c r="J57" s="126">
        <f t="shared" si="15"/>
        <v>120000</v>
      </c>
      <c r="K57" s="126">
        <f t="shared" si="15"/>
        <v>120000</v>
      </c>
      <c r="L57" s="126">
        <f t="shared" si="15"/>
        <v>120000</v>
      </c>
      <c r="M57" s="126">
        <f t="shared" si="15"/>
        <v>120000</v>
      </c>
      <c r="N57" s="131">
        <f>+SUM(B57:M57)</f>
        <v>1440000</v>
      </c>
    </row>
    <row r="58" spans="1:14" x14ac:dyDescent="0.25">
      <c r="A58" s="135">
        <v>2.436E-2</v>
      </c>
      <c r="B58" s="135">
        <v>5.2220000000000001E-3</v>
      </c>
    </row>
    <row r="59" spans="1:14" x14ac:dyDescent="0.25">
      <c r="A59" s="123" t="s">
        <v>90</v>
      </c>
      <c r="B59" s="128" t="s">
        <v>71</v>
      </c>
      <c r="C59" s="128" t="s">
        <v>72</v>
      </c>
      <c r="D59" s="128" t="s">
        <v>73</v>
      </c>
      <c r="E59" s="128" t="s">
        <v>74</v>
      </c>
      <c r="F59" s="128" t="s">
        <v>75</v>
      </c>
      <c r="G59" s="128" t="s">
        <v>76</v>
      </c>
      <c r="H59" s="128" t="s">
        <v>77</v>
      </c>
      <c r="I59" s="128" t="s">
        <v>78</v>
      </c>
      <c r="J59" s="128" t="s">
        <v>79</v>
      </c>
      <c r="K59" s="128" t="s">
        <v>80</v>
      </c>
      <c r="L59" s="128" t="s">
        <v>81</v>
      </c>
      <c r="M59" s="128" t="s">
        <v>82</v>
      </c>
    </row>
    <row r="60" spans="1:14" x14ac:dyDescent="0.25">
      <c r="A60" s="127" t="str">
        <f>+A54</f>
        <v>Administrador</v>
      </c>
      <c r="B60" s="126">
        <f t="shared" ref="B60:M60" si="16">+($C2*$B2)*$A$58</f>
        <v>73080</v>
      </c>
      <c r="C60" s="126">
        <f t="shared" si="16"/>
        <v>73080</v>
      </c>
      <c r="D60" s="126">
        <f t="shared" si="16"/>
        <v>73080</v>
      </c>
      <c r="E60" s="126">
        <f t="shared" si="16"/>
        <v>73080</v>
      </c>
      <c r="F60" s="126">
        <f t="shared" si="16"/>
        <v>73080</v>
      </c>
      <c r="G60" s="126">
        <f t="shared" si="16"/>
        <v>73080</v>
      </c>
      <c r="H60" s="126">
        <f t="shared" si="16"/>
        <v>73080</v>
      </c>
      <c r="I60" s="126">
        <f t="shared" si="16"/>
        <v>73080</v>
      </c>
      <c r="J60" s="126">
        <f t="shared" si="16"/>
        <v>73080</v>
      </c>
      <c r="K60" s="126">
        <f t="shared" si="16"/>
        <v>73080</v>
      </c>
      <c r="L60" s="126">
        <f t="shared" si="16"/>
        <v>73080</v>
      </c>
      <c r="M60" s="126">
        <f t="shared" si="16"/>
        <v>73080</v>
      </c>
      <c r="N60" s="134">
        <f>+SUM(B60:M60)</f>
        <v>876960</v>
      </c>
    </row>
    <row r="61" spans="1:14" x14ac:dyDescent="0.25">
      <c r="A61" s="127" t="str">
        <f>+A55</f>
        <v>Líder de marketing y ventas</v>
      </c>
      <c r="B61" s="126">
        <f t="shared" ref="B61:M61" si="17">+($C3*$B3)*$B$58</f>
        <v>13055</v>
      </c>
      <c r="C61" s="126">
        <f t="shared" si="17"/>
        <v>13055</v>
      </c>
      <c r="D61" s="126">
        <f t="shared" si="17"/>
        <v>13055</v>
      </c>
      <c r="E61" s="126">
        <f t="shared" si="17"/>
        <v>13055</v>
      </c>
      <c r="F61" s="126">
        <f t="shared" si="17"/>
        <v>13055</v>
      </c>
      <c r="G61" s="126">
        <f t="shared" si="17"/>
        <v>13055</v>
      </c>
      <c r="H61" s="126">
        <f t="shared" si="17"/>
        <v>13055</v>
      </c>
      <c r="I61" s="126">
        <f t="shared" si="17"/>
        <v>13055</v>
      </c>
      <c r="J61" s="126">
        <f t="shared" si="17"/>
        <v>13055</v>
      </c>
      <c r="K61" s="126">
        <f t="shared" si="17"/>
        <v>13055</v>
      </c>
      <c r="L61" s="126">
        <f t="shared" si="17"/>
        <v>13055</v>
      </c>
      <c r="M61" s="126">
        <f t="shared" si="17"/>
        <v>13055</v>
      </c>
      <c r="N61" s="133">
        <f>+SUM(B61:M61)</f>
        <v>156660</v>
      </c>
    </row>
    <row r="62" spans="1:14" x14ac:dyDescent="0.25">
      <c r="A62" s="127" t="str">
        <f>+A56</f>
        <v>Jefe de produccion</v>
      </c>
      <c r="B62" s="126">
        <f t="shared" ref="B62:M62" si="18">+($C4*$B4)*$A$58</f>
        <v>48720</v>
      </c>
      <c r="C62" s="126">
        <f t="shared" si="18"/>
        <v>48720</v>
      </c>
      <c r="D62" s="126">
        <f t="shared" si="18"/>
        <v>48720</v>
      </c>
      <c r="E62" s="126">
        <f t="shared" si="18"/>
        <v>48720</v>
      </c>
      <c r="F62" s="126">
        <f t="shared" si="18"/>
        <v>48720</v>
      </c>
      <c r="G62" s="126">
        <f t="shared" si="18"/>
        <v>48720</v>
      </c>
      <c r="H62" s="126">
        <f t="shared" si="18"/>
        <v>48720</v>
      </c>
      <c r="I62" s="126">
        <f t="shared" si="18"/>
        <v>48720</v>
      </c>
      <c r="J62" s="126">
        <f t="shared" si="18"/>
        <v>48720</v>
      </c>
      <c r="K62" s="126">
        <f t="shared" si="18"/>
        <v>48720</v>
      </c>
      <c r="L62" s="126">
        <f t="shared" si="18"/>
        <v>48720</v>
      </c>
      <c r="M62" s="126">
        <f t="shared" si="18"/>
        <v>48720</v>
      </c>
      <c r="N62" s="132">
        <f>+SUM(B62:M62)</f>
        <v>584640</v>
      </c>
    </row>
    <row r="63" spans="1:14" x14ac:dyDescent="0.25">
      <c r="A63" s="127" t="str">
        <f>+A57</f>
        <v>Operarios de producción</v>
      </c>
      <c r="B63" s="126">
        <f t="shared" ref="B63:M63" si="19">+($C5*$B5)*$A$58</f>
        <v>24360</v>
      </c>
      <c r="C63" s="126">
        <f t="shared" si="19"/>
        <v>24360</v>
      </c>
      <c r="D63" s="126">
        <f t="shared" si="19"/>
        <v>24360</v>
      </c>
      <c r="E63" s="126">
        <f t="shared" si="19"/>
        <v>24360</v>
      </c>
      <c r="F63" s="126">
        <f t="shared" si="19"/>
        <v>24360</v>
      </c>
      <c r="G63" s="126">
        <f t="shared" si="19"/>
        <v>24360</v>
      </c>
      <c r="H63" s="126">
        <f t="shared" si="19"/>
        <v>24360</v>
      </c>
      <c r="I63" s="126">
        <f t="shared" si="19"/>
        <v>24360</v>
      </c>
      <c r="J63" s="126">
        <f t="shared" si="19"/>
        <v>24360</v>
      </c>
      <c r="K63" s="126">
        <f t="shared" si="19"/>
        <v>24360</v>
      </c>
      <c r="L63" s="126">
        <f t="shared" si="19"/>
        <v>24360</v>
      </c>
      <c r="M63" s="126">
        <f t="shared" si="19"/>
        <v>24360</v>
      </c>
      <c r="N63" s="131">
        <f>+SUM(B63:M63)</f>
        <v>292320</v>
      </c>
    </row>
    <row r="64" spans="1:14" x14ac:dyDescent="0.25"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</row>
    <row r="66" spans="1:14" x14ac:dyDescent="0.25">
      <c r="A66" s="129" t="s">
        <v>91</v>
      </c>
      <c r="B66" s="128" t="s">
        <v>71</v>
      </c>
      <c r="C66" s="128" t="s">
        <v>72</v>
      </c>
      <c r="D66" s="128" t="s">
        <v>73</v>
      </c>
      <c r="E66" s="128" t="s">
        <v>74</v>
      </c>
      <c r="F66" s="128" t="s">
        <v>75</v>
      </c>
      <c r="G66" s="128" t="s">
        <v>76</v>
      </c>
      <c r="H66" s="128" t="s">
        <v>77</v>
      </c>
      <c r="I66" s="128" t="s">
        <v>78</v>
      </c>
      <c r="J66" s="128" t="s">
        <v>79</v>
      </c>
      <c r="K66" s="128" t="s">
        <v>80</v>
      </c>
      <c r="L66" s="128" t="s">
        <v>81</v>
      </c>
      <c r="M66" s="128" t="s">
        <v>82</v>
      </c>
    </row>
    <row r="67" spans="1:14" x14ac:dyDescent="0.25">
      <c r="A67" s="127" t="str">
        <f>+A60</f>
        <v>Administrador</v>
      </c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</row>
    <row r="68" spans="1:14" x14ac:dyDescent="0.25">
      <c r="A68" s="127" t="str">
        <f>+A61</f>
        <v>Líder de marketing y ventas</v>
      </c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</row>
    <row r="69" spans="1:14" x14ac:dyDescent="0.25">
      <c r="A69" s="127" t="str">
        <f>+A62</f>
        <v>Jefe de produccion</v>
      </c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</row>
    <row r="70" spans="1:14" x14ac:dyDescent="0.25">
      <c r="A70" s="127" t="str">
        <f>+A63</f>
        <v>Operarios de producción</v>
      </c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</row>
    <row r="71" spans="1:14" x14ac:dyDescent="0.25"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4"/>
    </row>
    <row r="73" spans="1:14" x14ac:dyDescent="0.25">
      <c r="A73" s="129" t="s">
        <v>92</v>
      </c>
      <c r="B73" s="128" t="s">
        <v>71</v>
      </c>
      <c r="C73" s="128" t="s">
        <v>72</v>
      </c>
      <c r="D73" s="128" t="s">
        <v>73</v>
      </c>
      <c r="E73" s="128" t="s">
        <v>74</v>
      </c>
      <c r="F73" s="128" t="s">
        <v>75</v>
      </c>
      <c r="G73" s="128" t="s">
        <v>76</v>
      </c>
      <c r="H73" s="128" t="s">
        <v>77</v>
      </c>
      <c r="I73" s="128" t="s">
        <v>78</v>
      </c>
      <c r="J73" s="128" t="s">
        <v>79</v>
      </c>
      <c r="K73" s="128" t="s">
        <v>80</v>
      </c>
      <c r="L73" s="128" t="s">
        <v>81</v>
      </c>
      <c r="M73" s="128" t="s">
        <v>82</v>
      </c>
    </row>
    <row r="74" spans="1:14" x14ac:dyDescent="0.25">
      <c r="A74" s="127" t="str">
        <f>+A67</f>
        <v>Administrador</v>
      </c>
      <c r="B74" s="126">
        <f t="shared" ref="B74:M74" si="20">B12+B18+B24+B30+B36+B42+B48+B54+B60</f>
        <v>6913080</v>
      </c>
      <c r="C74" s="126">
        <f t="shared" si="20"/>
        <v>3553080</v>
      </c>
      <c r="D74" s="126">
        <f t="shared" si="20"/>
        <v>3553080</v>
      </c>
      <c r="E74" s="126">
        <f t="shared" si="20"/>
        <v>3553080</v>
      </c>
      <c r="F74" s="126">
        <f t="shared" si="20"/>
        <v>3553080</v>
      </c>
      <c r="G74" s="126">
        <f t="shared" si="20"/>
        <v>5053080</v>
      </c>
      <c r="H74" s="126">
        <f t="shared" si="20"/>
        <v>3553080</v>
      </c>
      <c r="I74" s="126">
        <f t="shared" si="20"/>
        <v>3553080</v>
      </c>
      <c r="J74" s="126">
        <f t="shared" si="20"/>
        <v>3553080</v>
      </c>
      <c r="K74" s="126">
        <f t="shared" si="20"/>
        <v>3553080</v>
      </c>
      <c r="L74" s="126">
        <f t="shared" si="20"/>
        <v>3553080</v>
      </c>
      <c r="M74" s="126">
        <f t="shared" si="20"/>
        <v>6553080</v>
      </c>
    </row>
    <row r="75" spans="1:14" x14ac:dyDescent="0.25">
      <c r="A75" s="127" t="str">
        <f>+A68</f>
        <v>Líder de marketing y ventas</v>
      </c>
      <c r="B75" s="126">
        <f t="shared" ref="B75:M75" si="21">B13+B19+B25+B31+B37+B43+B49+B55+B61</f>
        <v>5713055</v>
      </c>
      <c r="C75" s="126">
        <f t="shared" si="21"/>
        <v>2913055</v>
      </c>
      <c r="D75" s="126">
        <f t="shared" si="21"/>
        <v>2913055</v>
      </c>
      <c r="E75" s="126">
        <f t="shared" si="21"/>
        <v>2913055</v>
      </c>
      <c r="F75" s="126">
        <f t="shared" si="21"/>
        <v>2913055</v>
      </c>
      <c r="G75" s="126">
        <f t="shared" si="21"/>
        <v>4163055</v>
      </c>
      <c r="H75" s="126">
        <f t="shared" si="21"/>
        <v>2913055</v>
      </c>
      <c r="I75" s="126">
        <f t="shared" si="21"/>
        <v>2913055</v>
      </c>
      <c r="J75" s="126">
        <f t="shared" si="21"/>
        <v>2913055</v>
      </c>
      <c r="K75" s="126">
        <f t="shared" si="21"/>
        <v>2913055</v>
      </c>
      <c r="L75" s="126">
        <f t="shared" si="21"/>
        <v>2913055</v>
      </c>
      <c r="M75" s="126">
        <f t="shared" si="21"/>
        <v>5413055</v>
      </c>
    </row>
    <row r="76" spans="1:14" x14ac:dyDescent="0.25">
      <c r="A76" s="127" t="str">
        <f>+A69</f>
        <v>Jefe de produccion</v>
      </c>
      <c r="B76" s="126">
        <f t="shared" ref="B76:M76" si="22">B14+B20+B26+B32+B38+B44+B50+B56+B62</f>
        <v>4897124.6400000006</v>
      </c>
      <c r="C76" s="126">
        <f t="shared" si="22"/>
        <v>2485892</v>
      </c>
      <c r="D76" s="126">
        <f t="shared" si="22"/>
        <v>2485892</v>
      </c>
      <c r="E76" s="126">
        <f t="shared" si="22"/>
        <v>2485892</v>
      </c>
      <c r="F76" s="126">
        <f t="shared" si="22"/>
        <v>2525892</v>
      </c>
      <c r="G76" s="126">
        <f t="shared" si="22"/>
        <v>3544478</v>
      </c>
      <c r="H76" s="126">
        <f t="shared" si="22"/>
        <v>2485892</v>
      </c>
      <c r="I76" s="126">
        <f t="shared" si="22"/>
        <v>2485892</v>
      </c>
      <c r="J76" s="126">
        <f t="shared" si="22"/>
        <v>2525892</v>
      </c>
      <c r="K76" s="126">
        <f t="shared" si="22"/>
        <v>2485892</v>
      </c>
      <c r="L76" s="126">
        <f t="shared" si="22"/>
        <v>2485892</v>
      </c>
      <c r="M76" s="126">
        <f t="shared" si="22"/>
        <v>4544478</v>
      </c>
    </row>
    <row r="77" spans="1:14" x14ac:dyDescent="0.25">
      <c r="A77" s="127" t="str">
        <f>+A70</f>
        <v>Operarios de producción</v>
      </c>
      <c r="B77" s="126">
        <f t="shared" ref="B77:M77" si="23">B15+B21+B27+B33+B39+B45+B51+B57+B63</f>
        <v>2592764.6399999997</v>
      </c>
      <c r="C77" s="126">
        <f t="shared" si="23"/>
        <v>1301532</v>
      </c>
      <c r="D77" s="126">
        <f t="shared" si="23"/>
        <v>1301532</v>
      </c>
      <c r="E77" s="126">
        <f t="shared" si="23"/>
        <v>1301532</v>
      </c>
      <c r="F77" s="126">
        <f t="shared" si="23"/>
        <v>1341532</v>
      </c>
      <c r="G77" s="126">
        <f t="shared" si="23"/>
        <v>1860118</v>
      </c>
      <c r="H77" s="126">
        <f t="shared" si="23"/>
        <v>1301532</v>
      </c>
      <c r="I77" s="126">
        <f t="shared" si="23"/>
        <v>1301532</v>
      </c>
      <c r="J77" s="126">
        <f t="shared" si="23"/>
        <v>1341532</v>
      </c>
      <c r="K77" s="126">
        <f t="shared" si="23"/>
        <v>1301532</v>
      </c>
      <c r="L77" s="126">
        <f t="shared" si="23"/>
        <v>1301532</v>
      </c>
      <c r="M77" s="126">
        <f t="shared" si="23"/>
        <v>2360118</v>
      </c>
    </row>
    <row r="78" spans="1:14" x14ac:dyDescent="0.25">
      <c r="B78" s="125">
        <f t="shared" ref="B78:M78" si="24">SUM(B74:B77)</f>
        <v>20116024.280000001</v>
      </c>
      <c r="C78" s="125">
        <f t="shared" si="24"/>
        <v>10253559</v>
      </c>
      <c r="D78" s="125">
        <f t="shared" si="24"/>
        <v>10253559</v>
      </c>
      <c r="E78" s="125">
        <f t="shared" si="24"/>
        <v>10253559</v>
      </c>
      <c r="F78" s="125">
        <f t="shared" si="24"/>
        <v>10333559</v>
      </c>
      <c r="G78" s="125">
        <f t="shared" si="24"/>
        <v>14620731</v>
      </c>
      <c r="H78" s="125">
        <f t="shared" si="24"/>
        <v>10253559</v>
      </c>
      <c r="I78" s="125">
        <f t="shared" si="24"/>
        <v>10253559</v>
      </c>
      <c r="J78" s="125">
        <f t="shared" si="24"/>
        <v>10333559</v>
      </c>
      <c r="K78" s="125">
        <f t="shared" si="24"/>
        <v>10253559</v>
      </c>
      <c r="L78" s="125">
        <f t="shared" si="24"/>
        <v>10253559</v>
      </c>
      <c r="M78" s="125">
        <f t="shared" si="24"/>
        <v>18870731</v>
      </c>
      <c r="N78" s="124"/>
    </row>
  </sheetData>
  <pageMargins left="0.7" right="0.7" top="0.75" bottom="0.75" header="0.3" footer="0.3"/>
  <pageSetup scale="65" orientation="landscape" r:id="rId1"/>
  <rowBreaks count="3" manualBreakCount="3">
    <brk id="22" max="16383" man="1"/>
    <brk id="40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04545-94AE-4F31-9C2C-4142D72DACC2}">
  <dimension ref="B1:P55"/>
  <sheetViews>
    <sheetView topLeftCell="A7" zoomScale="86" zoomScaleNormal="86" workbookViewId="0">
      <selection activeCell="E64" sqref="E64"/>
    </sheetView>
  </sheetViews>
  <sheetFormatPr baseColWidth="10" defaultColWidth="11.42578125" defaultRowHeight="15.75" x14ac:dyDescent="0.25"/>
  <cols>
    <col min="1" max="1" width="4.140625" style="228" customWidth="1"/>
    <col min="2" max="2" width="35.5703125" style="228" bestFit="1" customWidth="1"/>
    <col min="3" max="3" width="16.85546875" style="228" bestFit="1" customWidth="1"/>
    <col min="4" max="4" width="16.7109375" style="228" customWidth="1"/>
    <col min="5" max="5" width="21.140625" style="228" bestFit="1" customWidth="1"/>
    <col min="6" max="6" width="19.42578125" style="228" customWidth="1"/>
    <col min="7" max="7" width="21.140625" style="228" bestFit="1" customWidth="1"/>
    <col min="8" max="8" width="16.85546875" style="228" customWidth="1"/>
    <col min="9" max="9" width="7.85546875" style="228" bestFit="1" customWidth="1"/>
    <col min="10" max="10" width="6.42578125" style="228" customWidth="1"/>
    <col min="11" max="11" width="14.140625" style="228" bestFit="1" customWidth="1"/>
    <col min="12" max="12" width="12.7109375" style="228" bestFit="1" customWidth="1"/>
    <col min="13" max="13" width="23.28515625" style="228" customWidth="1"/>
    <col min="14" max="14" width="11.42578125" style="228"/>
    <col min="15" max="15" width="35.7109375" style="228" bestFit="1" customWidth="1"/>
    <col min="16" max="16384" width="11.42578125" style="228"/>
  </cols>
  <sheetData>
    <row r="1" spans="2:16" ht="16.5" thickBot="1" x14ac:dyDescent="0.3">
      <c r="G1" s="229">
        <v>24</v>
      </c>
    </row>
    <row r="2" spans="2:16" x14ac:dyDescent="0.25">
      <c r="B2" s="325" t="s">
        <v>284</v>
      </c>
      <c r="C2" s="325"/>
      <c r="D2" s="325"/>
      <c r="E2" s="325"/>
      <c r="F2" s="326"/>
      <c r="G2" s="230">
        <v>24</v>
      </c>
      <c r="H2" s="327" t="s">
        <v>285</v>
      </c>
      <c r="I2" s="327"/>
      <c r="J2" s="327"/>
      <c r="K2" s="327"/>
      <c r="L2" s="327"/>
      <c r="M2" s="327"/>
      <c r="O2" s="231" t="s">
        <v>286</v>
      </c>
      <c r="P2" s="231">
        <v>6991.25</v>
      </c>
    </row>
    <row r="3" spans="2:16" x14ac:dyDescent="0.25">
      <c r="B3" s="232" t="s">
        <v>287</v>
      </c>
      <c r="C3" s="233" t="s">
        <v>288</v>
      </c>
      <c r="D3" s="233" t="s">
        <v>289</v>
      </c>
      <c r="E3" s="233" t="s">
        <v>290</v>
      </c>
      <c r="F3" s="234" t="s">
        <v>291</v>
      </c>
      <c r="H3" s="328" t="s">
        <v>292</v>
      </c>
      <c r="I3" s="328"/>
      <c r="J3" s="328"/>
      <c r="K3" s="235" t="s">
        <v>290</v>
      </c>
      <c r="L3" s="235" t="s">
        <v>293</v>
      </c>
      <c r="M3" s="236" t="s">
        <v>294</v>
      </c>
    </row>
    <row r="4" spans="2:16" x14ac:dyDescent="0.25">
      <c r="B4" s="237" t="s">
        <v>295</v>
      </c>
      <c r="C4" s="238">
        <f>+G1+2</f>
        <v>26</v>
      </c>
      <c r="D4" s="238" t="s">
        <v>296</v>
      </c>
      <c r="E4" s="239">
        <v>120</v>
      </c>
      <c r="F4" s="240">
        <f>+E4*C4</f>
        <v>3120</v>
      </c>
      <c r="H4" s="237" t="s">
        <v>297</v>
      </c>
      <c r="I4" s="241" t="s">
        <v>298</v>
      </c>
      <c r="J4" s="242">
        <v>499.99950000000001</v>
      </c>
      <c r="K4" s="243">
        <v>34000</v>
      </c>
      <c r="L4" s="244">
        <v>50000</v>
      </c>
      <c r="M4" s="245">
        <f>+(K4/L4)*J4</f>
        <v>339.99966000000001</v>
      </c>
    </row>
    <row r="5" spans="2:16" ht="16.5" thickBot="1" x14ac:dyDescent="0.3">
      <c r="B5" s="237" t="s">
        <v>297</v>
      </c>
      <c r="C5" s="246">
        <f>+J4/2000*G1</f>
        <v>5.999994</v>
      </c>
      <c r="D5" s="238" t="s">
        <v>298</v>
      </c>
      <c r="E5" s="247">
        <f>+K4/L4</f>
        <v>0.68</v>
      </c>
      <c r="F5" s="240">
        <f>+E5*C5</f>
        <v>4.07999592</v>
      </c>
      <c r="H5" s="248" t="s">
        <v>299</v>
      </c>
      <c r="I5" s="249" t="s">
        <v>300</v>
      </c>
      <c r="J5" s="250">
        <v>19999.98</v>
      </c>
      <c r="K5" s="251">
        <v>2128.69</v>
      </c>
      <c r="L5" s="252">
        <v>1000000</v>
      </c>
      <c r="M5" s="253">
        <f>+(K5/L5)*J5</f>
        <v>42.573757426199997</v>
      </c>
    </row>
    <row r="6" spans="2:16" x14ac:dyDescent="0.25">
      <c r="B6" s="237" t="s">
        <v>301</v>
      </c>
      <c r="C6" s="329" t="s">
        <v>302</v>
      </c>
      <c r="D6" s="329"/>
      <c r="E6" s="329"/>
      <c r="F6" s="330">
        <f>+(P2/2000)*G1</f>
        <v>83.894999999999996</v>
      </c>
      <c r="M6" s="254" t="s">
        <v>303</v>
      </c>
    </row>
    <row r="7" spans="2:16" x14ac:dyDescent="0.25">
      <c r="B7" s="237" t="s">
        <v>304</v>
      </c>
      <c r="C7" s="329"/>
      <c r="D7" s="329"/>
      <c r="E7" s="329"/>
      <c r="F7" s="330"/>
    </row>
    <row r="8" spans="2:16" x14ac:dyDescent="0.25">
      <c r="B8" s="237" t="s">
        <v>305</v>
      </c>
      <c r="C8" s="329"/>
      <c r="D8" s="329"/>
      <c r="E8" s="329"/>
      <c r="F8" s="330"/>
    </row>
    <row r="9" spans="2:16" x14ac:dyDescent="0.25">
      <c r="B9" s="237" t="s">
        <v>306</v>
      </c>
      <c r="C9" s="329"/>
      <c r="D9" s="329"/>
      <c r="E9" s="329"/>
      <c r="F9" s="330"/>
    </row>
    <row r="10" spans="2:16" x14ac:dyDescent="0.25">
      <c r="B10" s="237" t="s">
        <v>299</v>
      </c>
      <c r="C10" s="246">
        <f>+J5/2000*G1</f>
        <v>239.99976000000001</v>
      </c>
      <c r="D10" s="238" t="s">
        <v>300</v>
      </c>
      <c r="E10" s="255">
        <f>+K5/L5</f>
        <v>2.1286899999999999E-3</v>
      </c>
      <c r="F10" s="256">
        <f>+E10*C10</f>
        <v>0.5108850891144</v>
      </c>
    </row>
    <row r="11" spans="2:16" x14ac:dyDescent="0.25">
      <c r="B11" s="237" t="s">
        <v>307</v>
      </c>
      <c r="C11" s="238">
        <v>1</v>
      </c>
      <c r="D11" s="238" t="s">
        <v>308</v>
      </c>
      <c r="E11" s="239">
        <f>+'[1]COSTO ENVASE'!F8</f>
        <v>1099.7641666666666</v>
      </c>
      <c r="F11" s="240">
        <f>+E11*C11</f>
        <v>1099.7641666666666</v>
      </c>
    </row>
    <row r="12" spans="2:16" x14ac:dyDescent="0.25">
      <c r="B12" s="237" t="s">
        <v>5</v>
      </c>
      <c r="C12" s="238">
        <v>1</v>
      </c>
      <c r="D12" s="238" t="s">
        <v>308</v>
      </c>
      <c r="E12" s="239">
        <f>+'[1]COSTO ENVASE'!F9</f>
        <v>390.69333333333333</v>
      </c>
      <c r="F12" s="240">
        <f>+E12*C12</f>
        <v>390.69333333333333</v>
      </c>
      <c r="H12" s="228">
        <v>5888733</v>
      </c>
    </row>
    <row r="13" spans="2:16" x14ac:dyDescent="0.25">
      <c r="B13" s="237" t="s">
        <v>309</v>
      </c>
      <c r="C13" s="238">
        <v>1</v>
      </c>
      <c r="D13" s="238" t="s">
        <v>308</v>
      </c>
      <c r="E13" s="239">
        <v>100</v>
      </c>
      <c r="F13" s="240">
        <f>+E13*C13</f>
        <v>100</v>
      </c>
      <c r="H13" s="228">
        <v>9984000</v>
      </c>
    </row>
    <row r="14" spans="2:16" x14ac:dyDescent="0.25">
      <c r="B14" s="237" t="s">
        <v>310</v>
      </c>
      <c r="C14" s="257">
        <f>1/G2</f>
        <v>4.1666666666666664E-2</v>
      </c>
      <c r="D14" s="238" t="s">
        <v>308</v>
      </c>
      <c r="E14" s="239">
        <v>3000</v>
      </c>
      <c r="F14" s="240">
        <f>+E14*C14</f>
        <v>125</v>
      </c>
      <c r="H14" s="228">
        <f>+H12/H13</f>
        <v>0.58981700721153851</v>
      </c>
    </row>
    <row r="15" spans="2:16" ht="16.5" thickBot="1" x14ac:dyDescent="0.3">
      <c r="B15" s="258" t="s">
        <v>311</v>
      </c>
      <c r="C15" s="322" t="s">
        <v>307</v>
      </c>
      <c r="D15" s="322"/>
      <c r="E15" s="323">
        <f>+SUM(F4:F14)</f>
        <v>4923.9433810091141</v>
      </c>
      <c r="F15" s="324"/>
    </row>
    <row r="16" spans="2:16" ht="16.5" thickBot="1" x14ac:dyDescent="0.3">
      <c r="G16" s="259">
        <v>0.1111</v>
      </c>
    </row>
    <row r="17" spans="2:7" x14ac:dyDescent="0.25">
      <c r="B17" s="325" t="s">
        <v>312</v>
      </c>
      <c r="C17" s="325"/>
      <c r="D17" s="325"/>
      <c r="E17" s="325"/>
      <c r="F17" s="325"/>
      <c r="G17" s="326"/>
    </row>
    <row r="18" spans="2:7" x14ac:dyDescent="0.25">
      <c r="B18" s="260"/>
      <c r="C18" s="261" t="s">
        <v>93</v>
      </c>
      <c r="D18" s="261" t="s">
        <v>94</v>
      </c>
      <c r="E18" s="261" t="s">
        <v>95</v>
      </c>
      <c r="F18" s="261" t="s">
        <v>96</v>
      </c>
      <c r="G18" s="262" t="s">
        <v>97</v>
      </c>
    </row>
    <row r="19" spans="2:7" x14ac:dyDescent="0.25">
      <c r="B19" s="263" t="s">
        <v>313</v>
      </c>
      <c r="C19" s="264">
        <v>228423.86137410841</v>
      </c>
      <c r="D19" s="264">
        <v>342635.79206116259</v>
      </c>
      <c r="E19" s="264">
        <v>3175637.8752274183</v>
      </c>
      <c r="F19" s="264">
        <v>3969547.3440342722</v>
      </c>
      <c r="G19" s="265">
        <v>5047486.0717688315</v>
      </c>
    </row>
    <row r="20" spans="2:7" x14ac:dyDescent="0.25">
      <c r="B20" s="266" t="s">
        <v>295</v>
      </c>
      <c r="C20" s="239">
        <f t="shared" ref="C20:G22" si="0">+$F4*C$19</f>
        <v>712682447.48721826</v>
      </c>
      <c r="D20" s="239">
        <f t="shared" si="0"/>
        <v>1069023671.2308273</v>
      </c>
      <c r="E20" s="239">
        <f t="shared" si="0"/>
        <v>9907990170.7095451</v>
      </c>
      <c r="F20" s="239">
        <f t="shared" si="0"/>
        <v>12384987713.386929</v>
      </c>
      <c r="G20" s="267">
        <f t="shared" si="0"/>
        <v>15748156543.918755</v>
      </c>
    </row>
    <row r="21" spans="2:7" x14ac:dyDescent="0.25">
      <c r="B21" s="266" t="s">
        <v>297</v>
      </c>
      <c r="C21" s="239">
        <f t="shared" si="0"/>
        <v>931968.42243700789</v>
      </c>
      <c r="D21" s="239">
        <f t="shared" si="0"/>
        <v>1397952.6336555118</v>
      </c>
      <c r="E21" s="239">
        <f t="shared" si="0"/>
        <v>12956589.574325336</v>
      </c>
      <c r="F21" s="239">
        <f t="shared" si="0"/>
        <v>16195736.967906667</v>
      </c>
      <c r="G21" s="267">
        <f t="shared" si="0"/>
        <v>20593722.57907366</v>
      </c>
    </row>
    <row r="22" spans="2:7" x14ac:dyDescent="0.25">
      <c r="B22" s="266" t="s">
        <v>301</v>
      </c>
      <c r="C22" s="333">
        <f t="shared" si="0"/>
        <v>19163619.849980824</v>
      </c>
      <c r="D22" s="333">
        <f t="shared" si="0"/>
        <v>28745429.774971236</v>
      </c>
      <c r="E22" s="333">
        <f t="shared" si="0"/>
        <v>266420139.54220423</v>
      </c>
      <c r="F22" s="333">
        <f t="shared" si="0"/>
        <v>333025174.42775524</v>
      </c>
      <c r="G22" s="334">
        <f t="shared" si="0"/>
        <v>423458843.99104607</v>
      </c>
    </row>
    <row r="23" spans="2:7" x14ac:dyDescent="0.25">
      <c r="B23" s="266" t="s">
        <v>304</v>
      </c>
      <c r="C23" s="333"/>
      <c r="D23" s="333"/>
      <c r="E23" s="333"/>
      <c r="F23" s="333"/>
      <c r="G23" s="334"/>
    </row>
    <row r="24" spans="2:7" x14ac:dyDescent="0.25">
      <c r="B24" s="266" t="s">
        <v>305</v>
      </c>
      <c r="C24" s="333"/>
      <c r="D24" s="333"/>
      <c r="E24" s="333"/>
      <c r="F24" s="333"/>
      <c r="G24" s="334"/>
    </row>
    <row r="25" spans="2:7" x14ac:dyDescent="0.25">
      <c r="B25" s="237" t="s">
        <v>306</v>
      </c>
      <c r="C25" s="333"/>
      <c r="D25" s="333"/>
      <c r="E25" s="333"/>
      <c r="F25" s="333"/>
      <c r="G25" s="334"/>
    </row>
    <row r="26" spans="2:7" x14ac:dyDescent="0.25">
      <c r="B26" s="266" t="s">
        <v>299</v>
      </c>
      <c r="C26" s="239">
        <f t="shared" ref="C26:G30" si="1">+$F10*C$19</f>
        <v>116698.34477396673</v>
      </c>
      <c r="D26" s="239">
        <f t="shared" si="1"/>
        <v>175047.51716095008</v>
      </c>
      <c r="E26" s="239">
        <f t="shared" si="1"/>
        <v>1622386.0388806234</v>
      </c>
      <c r="F26" s="239">
        <f t="shared" si="1"/>
        <v>2027982.5486007789</v>
      </c>
      <c r="G26" s="267">
        <f t="shared" si="1"/>
        <v>2578685.3715793123</v>
      </c>
    </row>
    <row r="27" spans="2:7" x14ac:dyDescent="0.25">
      <c r="B27" s="266" t="s">
        <v>307</v>
      </c>
      <c r="C27" s="239">
        <f t="shared" si="1"/>
        <v>251212377.55087849</v>
      </c>
      <c r="D27" s="239">
        <f t="shared" si="1"/>
        <v>376818566.32631773</v>
      </c>
      <c r="E27" s="239">
        <f t="shared" si="1"/>
        <v>3492452741.4845853</v>
      </c>
      <c r="F27" s="239">
        <f t="shared" si="1"/>
        <v>4365565926.855731</v>
      </c>
      <c r="G27" s="267">
        <f t="shared" si="1"/>
        <v>5551044313.4804554</v>
      </c>
    </row>
    <row r="28" spans="2:7" x14ac:dyDescent="0.25">
      <c r="B28" s="266" t="s">
        <v>5</v>
      </c>
      <c r="C28" s="239">
        <f t="shared" si="1"/>
        <v>89243679.813121662</v>
      </c>
      <c r="D28" s="239">
        <f t="shared" si="1"/>
        <v>133865519.71968248</v>
      </c>
      <c r="E28" s="239">
        <f t="shared" si="1"/>
        <v>1240700546.9321842</v>
      </c>
      <c r="F28" s="239">
        <f t="shared" si="1"/>
        <v>1550875683.66523</v>
      </c>
      <c r="G28" s="267">
        <f t="shared" si="1"/>
        <v>1972019158.3329372</v>
      </c>
    </row>
    <row r="29" spans="2:7" x14ac:dyDescent="0.25">
      <c r="B29" s="266" t="s">
        <v>309</v>
      </c>
      <c r="C29" s="239">
        <f t="shared" si="1"/>
        <v>22842386.137410842</v>
      </c>
      <c r="D29" s="239">
        <f t="shared" si="1"/>
        <v>34263579.206116259</v>
      </c>
      <c r="E29" s="239">
        <f t="shared" si="1"/>
        <v>317563787.52274185</v>
      </c>
      <c r="F29" s="239">
        <f t="shared" si="1"/>
        <v>396954734.40342724</v>
      </c>
      <c r="G29" s="267">
        <f t="shared" si="1"/>
        <v>504748607.17688316</v>
      </c>
    </row>
    <row r="30" spans="2:7" ht="16.5" thickBot="1" x14ac:dyDescent="0.3">
      <c r="B30" s="268" t="s">
        <v>310</v>
      </c>
      <c r="C30" s="269">
        <f t="shared" si="1"/>
        <v>28552982.67176355</v>
      </c>
      <c r="D30" s="269">
        <f t="shared" si="1"/>
        <v>42829474.007645324</v>
      </c>
      <c r="E30" s="269">
        <f t="shared" si="1"/>
        <v>396954734.4034273</v>
      </c>
      <c r="F30" s="269">
        <f t="shared" si="1"/>
        <v>496193418.00428402</v>
      </c>
      <c r="G30" s="270">
        <f t="shared" si="1"/>
        <v>630935758.97110391</v>
      </c>
    </row>
    <row r="31" spans="2:7" x14ac:dyDescent="0.25">
      <c r="B31" s="254"/>
      <c r="C31" s="271">
        <f>SUM(C20:C30)</f>
        <v>1124746160.2775848</v>
      </c>
      <c r="D31" s="271">
        <f>SUM(D20:D30)</f>
        <v>1687119240.4163768</v>
      </c>
      <c r="E31" s="271">
        <f>SUM(E20:E30)</f>
        <v>15636661096.207893</v>
      </c>
      <c r="F31" s="271">
        <f>SUM(F20:F30)</f>
        <v>19545826370.259865</v>
      </c>
      <c r="G31" s="271">
        <f>SUM(G20:G30)</f>
        <v>24853535633.821838</v>
      </c>
    </row>
    <row r="33" spans="2:7" x14ac:dyDescent="0.25">
      <c r="B33" s="231" t="s">
        <v>314</v>
      </c>
      <c r="C33" s="272">
        <v>1000000</v>
      </c>
    </row>
    <row r="34" spans="2:7" x14ac:dyDescent="0.25">
      <c r="B34" s="231" t="s">
        <v>315</v>
      </c>
      <c r="C34" s="272">
        <v>117172</v>
      </c>
    </row>
    <row r="35" spans="2:7" ht="16.5" thickBot="1" x14ac:dyDescent="0.3"/>
    <row r="36" spans="2:7" x14ac:dyDescent="0.25">
      <c r="B36" s="331" t="s">
        <v>316</v>
      </c>
      <c r="C36" s="331"/>
      <c r="D36" s="331"/>
      <c r="E36" s="331"/>
      <c r="F36" s="331"/>
      <c r="G36" s="332"/>
    </row>
    <row r="37" spans="2:7" x14ac:dyDescent="0.25">
      <c r="B37" s="273" t="s">
        <v>317</v>
      </c>
      <c r="C37" s="274" t="s">
        <v>293</v>
      </c>
      <c r="D37" s="274" t="s">
        <v>318</v>
      </c>
      <c r="E37" s="274" t="s">
        <v>319</v>
      </c>
      <c r="F37" s="274" t="s">
        <v>320</v>
      </c>
      <c r="G37" s="275" t="s">
        <v>67</v>
      </c>
    </row>
    <row r="38" spans="2:7" ht="16.5" thickBot="1" x14ac:dyDescent="0.3">
      <c r="B38" s="276" t="s">
        <v>321</v>
      </c>
      <c r="C38" s="277">
        <v>1</v>
      </c>
      <c r="D38" s="278">
        <f>+C33*C38*12</f>
        <v>12000000</v>
      </c>
      <c r="E38" s="278">
        <f>+C34*C38*12</f>
        <v>1406064</v>
      </c>
      <c r="F38" s="279">
        <v>0.55056572000000004</v>
      </c>
      <c r="G38" s="280">
        <f>+SUM(D38)*(1+F38)</f>
        <v>18606788.640000001</v>
      </c>
    </row>
    <row r="40" spans="2:7" x14ac:dyDescent="0.25">
      <c r="F40" s="281"/>
    </row>
    <row r="52" spans="8:9" x14ac:dyDescent="0.25">
      <c r="H52" s="282"/>
      <c r="I52" s="283"/>
    </row>
    <row r="53" spans="8:9" x14ac:dyDescent="0.25">
      <c r="H53" s="282"/>
      <c r="I53" s="283"/>
    </row>
    <row r="54" spans="8:9" x14ac:dyDescent="0.25">
      <c r="H54" s="282"/>
      <c r="I54" s="283"/>
    </row>
    <row r="55" spans="8:9" x14ac:dyDescent="0.25">
      <c r="H55" s="282"/>
    </row>
  </sheetData>
  <mergeCells count="14">
    <mergeCell ref="B36:G36"/>
    <mergeCell ref="B17:G17"/>
    <mergeCell ref="C22:C25"/>
    <mergeCell ref="D22:D25"/>
    <mergeCell ref="E22:E25"/>
    <mergeCell ref="F22:F25"/>
    <mergeCell ref="G22:G25"/>
    <mergeCell ref="C15:D15"/>
    <mergeCell ref="E15:F15"/>
    <mergeCell ref="B2:F2"/>
    <mergeCell ref="H2:M2"/>
    <mergeCell ref="H3:J3"/>
    <mergeCell ref="C6:E9"/>
    <mergeCell ref="F6:F9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EC8A6-4002-4026-A697-104D3818B2D5}">
  <dimension ref="A1:G22"/>
  <sheetViews>
    <sheetView workbookViewId="0">
      <selection activeCell="E8" sqref="E8"/>
    </sheetView>
  </sheetViews>
  <sheetFormatPr baseColWidth="10" defaultColWidth="11.42578125" defaultRowHeight="15.75" x14ac:dyDescent="0.25"/>
  <cols>
    <col min="1" max="1" width="25.7109375" style="92" bestFit="1" customWidth="1"/>
    <col min="2" max="2" width="28" style="92" bestFit="1" customWidth="1"/>
    <col min="3" max="3" width="11.5703125" style="92" bestFit="1" customWidth="1"/>
    <col min="4" max="4" width="25" style="92" bestFit="1" customWidth="1"/>
    <col min="5" max="5" width="14.7109375" style="92" bestFit="1" customWidth="1"/>
    <col min="6" max="6" width="11.42578125" style="92"/>
    <col min="7" max="7" width="13.28515625" style="92" bestFit="1" customWidth="1"/>
    <col min="8" max="8" width="14.140625" style="92" bestFit="1" customWidth="1"/>
    <col min="9" max="16384" width="11.42578125" style="92"/>
  </cols>
  <sheetData>
    <row r="1" spans="1:7" x14ac:dyDescent="0.25">
      <c r="A1" s="91">
        <f>60*7</f>
        <v>420</v>
      </c>
      <c r="B1" s="91">
        <f>+A1*20</f>
        <v>8400</v>
      </c>
      <c r="C1" s="91">
        <v>2128.69</v>
      </c>
      <c r="D1" s="91">
        <v>2003.86</v>
      </c>
    </row>
    <row r="2" spans="1:7" x14ac:dyDescent="0.25">
      <c r="A2" s="335" t="s">
        <v>98</v>
      </c>
      <c r="B2" s="335"/>
      <c r="C2" s="87"/>
      <c r="D2" s="93" t="s">
        <v>99</v>
      </c>
      <c r="E2" s="93" t="s">
        <v>7</v>
      </c>
    </row>
    <row r="3" spans="1:7" x14ac:dyDescent="0.25">
      <c r="A3" s="88" t="s">
        <v>100</v>
      </c>
      <c r="B3" s="89">
        <v>12512.71</v>
      </c>
      <c r="C3" s="87"/>
      <c r="D3" s="88" t="s">
        <v>101</v>
      </c>
      <c r="E3" s="89">
        <v>50496960</v>
      </c>
    </row>
    <row r="4" spans="1:7" x14ac:dyDescent="0.25">
      <c r="A4" s="88" t="s">
        <v>102</v>
      </c>
      <c r="B4" s="89">
        <f>(B1/1000)*C1</f>
        <v>17880.996000000003</v>
      </c>
      <c r="C4" s="87"/>
      <c r="D4" s="88" t="s">
        <v>103</v>
      </c>
      <c r="E4" s="89">
        <v>120000</v>
      </c>
    </row>
    <row r="5" spans="1:7" x14ac:dyDescent="0.25">
      <c r="A5" s="88" t="s">
        <v>104</v>
      </c>
      <c r="B5" s="89">
        <v>7661.65</v>
      </c>
      <c r="C5" s="87"/>
      <c r="D5" s="88" t="s">
        <v>105</v>
      </c>
      <c r="E5" s="89">
        <f>+(CostoArriendo*12)*10%</f>
        <v>4800000</v>
      </c>
    </row>
    <row r="6" spans="1:7" x14ac:dyDescent="0.25">
      <c r="A6" s="88" t="s">
        <v>106</v>
      </c>
      <c r="B6" s="89">
        <f>+(B1/1000)*D1</f>
        <v>16832.423999999999</v>
      </c>
      <c r="C6" s="87"/>
      <c r="D6" s="88" t="s">
        <v>107</v>
      </c>
      <c r="E6" s="89">
        <f>+B18</f>
        <v>572932.80000000005</v>
      </c>
    </row>
    <row r="7" spans="1:7" x14ac:dyDescent="0.25">
      <c r="A7" s="93" t="s">
        <v>67</v>
      </c>
      <c r="B7" s="94">
        <f>+SUM(B3:B6)</f>
        <v>54887.78</v>
      </c>
      <c r="C7" s="87"/>
      <c r="D7" s="93" t="s">
        <v>67</v>
      </c>
      <c r="E7" s="94">
        <f>SUM(E3:E6)</f>
        <v>55989892.799999997</v>
      </c>
    </row>
    <row r="8" spans="1:7" x14ac:dyDescent="0.25">
      <c r="A8" s="87"/>
      <c r="B8" s="87"/>
      <c r="C8" s="87"/>
    </row>
    <row r="9" spans="1:7" x14ac:dyDescent="0.25">
      <c r="A9" s="88" t="s">
        <v>108</v>
      </c>
      <c r="B9" s="88" t="s">
        <v>109</v>
      </c>
      <c r="C9" s="87"/>
      <c r="D9" s="93" t="s">
        <v>110</v>
      </c>
      <c r="E9" s="93" t="s">
        <v>7</v>
      </c>
    </row>
    <row r="10" spans="1:7" x14ac:dyDescent="0.25">
      <c r="A10" s="88" t="s">
        <v>111</v>
      </c>
      <c r="B10" s="89">
        <v>600000</v>
      </c>
      <c r="C10" s="87"/>
      <c r="D10" s="88" t="s">
        <v>101</v>
      </c>
      <c r="E10" s="89">
        <v>41506660</v>
      </c>
    </row>
    <row r="11" spans="1:7" x14ac:dyDescent="0.25">
      <c r="A11" s="88" t="s">
        <v>112</v>
      </c>
      <c r="B11" s="89">
        <v>54888</v>
      </c>
      <c r="C11" s="87"/>
      <c r="D11" s="88" t="s">
        <v>105</v>
      </c>
      <c r="E11" s="89">
        <f>+(CostoArriendo*12)*10%</f>
        <v>4800000</v>
      </c>
    </row>
    <row r="12" spans="1:7" x14ac:dyDescent="0.25">
      <c r="A12" s="88" t="s">
        <v>113</v>
      </c>
      <c r="B12" s="89">
        <v>200000</v>
      </c>
      <c r="C12" s="87"/>
      <c r="D12" s="88" t="s">
        <v>324</v>
      </c>
      <c r="E12" s="89">
        <f>(500000*12)+('COSTOS Y GASTOS UNITARIOS'!E14*480)</f>
        <v>8993135.1346240304</v>
      </c>
      <c r="F12" s="153"/>
      <c r="G12" s="153"/>
    </row>
    <row r="13" spans="1:7" x14ac:dyDescent="0.25">
      <c r="A13" s="88" t="s">
        <v>114</v>
      </c>
      <c r="B13" s="89">
        <v>100000</v>
      </c>
      <c r="C13" s="87"/>
      <c r="D13" s="88" t="s">
        <v>107</v>
      </c>
      <c r="E13" s="89">
        <f>+B19</f>
        <v>572932.80000000005</v>
      </c>
    </row>
    <row r="14" spans="1:7" x14ac:dyDescent="0.25">
      <c r="A14" s="93" t="s">
        <v>67</v>
      </c>
      <c r="B14" s="94">
        <f>+SUM(B10:B13)</f>
        <v>954888</v>
      </c>
      <c r="C14" s="87"/>
      <c r="D14" s="88" t="s">
        <v>325</v>
      </c>
      <c r="E14" s="89">
        <f>2200000*12</f>
        <v>26400000</v>
      </c>
    </row>
    <row r="15" spans="1:7" x14ac:dyDescent="0.25">
      <c r="A15" s="87"/>
      <c r="B15" s="87"/>
      <c r="C15" s="87"/>
      <c r="D15" s="93" t="s">
        <v>67</v>
      </c>
      <c r="E15" s="94">
        <f>SUM(E10:E14)</f>
        <v>82272727.934624031</v>
      </c>
    </row>
    <row r="16" spans="1:7" x14ac:dyDescent="0.25">
      <c r="A16" s="335" t="s">
        <v>115</v>
      </c>
      <c r="B16" s="335"/>
      <c r="C16" s="87"/>
      <c r="D16" s="87"/>
    </row>
    <row r="17" spans="1:5" x14ac:dyDescent="0.25">
      <c r="A17" s="88" t="s">
        <v>116</v>
      </c>
      <c r="B17" s="89">
        <f>+B14*12*90%</f>
        <v>10312790.4</v>
      </c>
      <c r="C17" s="87"/>
      <c r="D17" s="87"/>
    </row>
    <row r="18" spans="1:5" x14ac:dyDescent="0.25">
      <c r="A18" s="88" t="s">
        <v>117</v>
      </c>
      <c r="B18" s="89">
        <f>+B14*12*5%</f>
        <v>572932.80000000005</v>
      </c>
      <c r="C18" s="87"/>
      <c r="D18" s="87"/>
    </row>
    <row r="19" spans="1:5" x14ac:dyDescent="0.25">
      <c r="A19" s="88" t="s">
        <v>118</v>
      </c>
      <c r="B19" s="89">
        <f>+B14*12*5%</f>
        <v>572932.80000000005</v>
      </c>
      <c r="C19" s="87"/>
      <c r="D19" s="87"/>
      <c r="E19" s="87"/>
    </row>
    <row r="20" spans="1:5" x14ac:dyDescent="0.25">
      <c r="A20" s="93" t="s">
        <v>67</v>
      </c>
      <c r="B20" s="94">
        <f>+SUM(B17:B19)</f>
        <v>11458656.000000002</v>
      </c>
      <c r="D20" s="87"/>
      <c r="E20" s="87"/>
    </row>
    <row r="22" spans="1:5" x14ac:dyDescent="0.25">
      <c r="A22" s="88" t="s">
        <v>105</v>
      </c>
      <c r="B22" s="89">
        <v>4000000</v>
      </c>
    </row>
  </sheetData>
  <mergeCells count="2">
    <mergeCell ref="A2:B2"/>
    <mergeCell ref="A16:B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41C33-8829-4275-93B1-E4ED32179E80}">
  <dimension ref="A1:H15"/>
  <sheetViews>
    <sheetView tabSelected="1" workbookViewId="0">
      <selection activeCell="G14" sqref="G14"/>
    </sheetView>
  </sheetViews>
  <sheetFormatPr baseColWidth="10" defaultRowHeight="12.75" x14ac:dyDescent="0.2"/>
  <cols>
    <col min="1" max="1" width="38" bestFit="1" customWidth="1"/>
    <col min="2" max="2" width="10.140625" bestFit="1" customWidth="1"/>
    <col min="4" max="6" width="7.85546875" bestFit="1" customWidth="1"/>
    <col min="8" max="8" width="13.85546875" bestFit="1" customWidth="1"/>
  </cols>
  <sheetData>
    <row r="1" spans="1:8" ht="15.75" x14ac:dyDescent="0.25">
      <c r="A1" s="216">
        <f>+'COSTO MANO DE OBRA'!D5</f>
        <v>18606788.640000001</v>
      </c>
      <c r="B1" s="217">
        <f>+('PRONOSTICO DE VENTAS'!$B$9*0.5*12)+('PRONOSTICO DE VENTAS'!$B$9*0.5*24)</f>
        <v>2055814.7523669759</v>
      </c>
      <c r="C1" s="218"/>
      <c r="D1" s="218"/>
      <c r="E1" s="218"/>
      <c r="F1" s="219"/>
    </row>
    <row r="2" spans="1:8" ht="15.75" x14ac:dyDescent="0.25">
      <c r="A2" s="220" t="s">
        <v>273</v>
      </c>
      <c r="B2" s="221">
        <f>+A1/B1</f>
        <v>9.0508099616353821</v>
      </c>
      <c r="C2" s="218"/>
      <c r="D2" s="218"/>
      <c r="E2" s="218"/>
      <c r="F2" s="218"/>
    </row>
    <row r="3" spans="1:8" ht="15.75" x14ac:dyDescent="0.25">
      <c r="A3" s="218"/>
      <c r="B3" s="218"/>
      <c r="C3" s="218"/>
      <c r="D3" s="218"/>
      <c r="E3" s="218"/>
      <c r="F3" s="218"/>
    </row>
    <row r="4" spans="1:8" ht="15.75" x14ac:dyDescent="0.25">
      <c r="A4" s="216">
        <f>+CIF!B6</f>
        <v>93751899.039999992</v>
      </c>
      <c r="B4" s="217">
        <f>+B1</f>
        <v>2055814.7523669759</v>
      </c>
      <c r="C4" s="218"/>
      <c r="D4" s="218"/>
      <c r="E4" s="218"/>
      <c r="F4" s="218"/>
    </row>
    <row r="5" spans="1:8" ht="15.75" x14ac:dyDescent="0.25">
      <c r="A5" s="220" t="s">
        <v>274</v>
      </c>
      <c r="B5" s="221">
        <f>+A4/B4</f>
        <v>45.603281585589421</v>
      </c>
      <c r="C5" s="218"/>
      <c r="D5" s="218"/>
      <c r="E5" s="218"/>
      <c r="F5" s="218"/>
    </row>
    <row r="6" spans="1:8" ht="15.75" x14ac:dyDescent="0.25">
      <c r="A6" s="218"/>
      <c r="B6" s="218"/>
      <c r="C6" s="218"/>
      <c r="D6" s="218"/>
      <c r="E6" s="218"/>
      <c r="F6" s="218"/>
    </row>
    <row r="7" spans="1:8" ht="15.75" x14ac:dyDescent="0.25">
      <c r="A7" s="216">
        <f>+'GASTOS DE ADMIN Y VENTAS'!E7+'GASTOS DE ADMIN Y VENTAS'!E15</f>
        <v>138262620.73462403</v>
      </c>
      <c r="B7" s="217">
        <f>+B4</f>
        <v>2055814.7523669759</v>
      </c>
      <c r="C7" s="218"/>
      <c r="D7" s="218"/>
      <c r="E7" s="218"/>
      <c r="F7" s="218"/>
    </row>
    <row r="8" spans="1:8" ht="15.75" x14ac:dyDescent="0.25">
      <c r="A8" s="220" t="s">
        <v>275</v>
      </c>
      <c r="B8" s="221">
        <f>+A7/B7</f>
        <v>67.254416077827273</v>
      </c>
      <c r="C8" s="222"/>
      <c r="D8" s="218"/>
      <c r="E8" s="218"/>
      <c r="F8" s="218"/>
    </row>
    <row r="9" spans="1:8" ht="15.75" x14ac:dyDescent="0.25">
      <c r="A9" s="218"/>
      <c r="B9" s="218"/>
      <c r="C9" s="218"/>
      <c r="D9" s="218"/>
      <c r="E9" s="218"/>
      <c r="F9" s="218"/>
    </row>
    <row r="10" spans="1:8" ht="15.75" x14ac:dyDescent="0.25">
      <c r="A10" s="218"/>
      <c r="B10" s="218"/>
      <c r="C10" s="218"/>
      <c r="D10" s="218"/>
      <c r="E10" s="218"/>
      <c r="F10" s="218"/>
    </row>
    <row r="11" spans="1:8" ht="31.5" x14ac:dyDescent="0.2">
      <c r="A11" s="223" t="s">
        <v>213</v>
      </c>
      <c r="B11" s="223" t="s">
        <v>169</v>
      </c>
      <c r="C11" s="223" t="s">
        <v>171</v>
      </c>
      <c r="D11" s="223" t="s">
        <v>116</v>
      </c>
      <c r="E11" s="223" t="s">
        <v>276</v>
      </c>
      <c r="F11" s="223" t="s">
        <v>277</v>
      </c>
    </row>
    <row r="12" spans="1:8" ht="15.75" x14ac:dyDescent="0.25">
      <c r="A12" s="223" t="s">
        <v>278</v>
      </c>
      <c r="B12" s="224">
        <v>2980</v>
      </c>
      <c r="C12" s="224">
        <f>+B2*12</f>
        <v>108.60971953962459</v>
      </c>
      <c r="D12" s="224">
        <f>+B5*12</f>
        <v>547.23937902707303</v>
      </c>
      <c r="E12" s="225">
        <f>+SUM(B12:D12)</f>
        <v>3635.8490985666976</v>
      </c>
      <c r="F12" s="224">
        <f>+B8*12</f>
        <v>807.05299293392727</v>
      </c>
      <c r="G12">
        <f>+SUM(E14:F14)*1.45</f>
        <v>11382.216065351811</v>
      </c>
      <c r="H12" s="286">
        <f>+G12*1.1</f>
        <v>12520.437671886993</v>
      </c>
    </row>
    <row r="13" spans="1:8" ht="15.75" x14ac:dyDescent="0.25">
      <c r="A13" s="223" t="s">
        <v>279</v>
      </c>
      <c r="B13" s="224">
        <v>3619</v>
      </c>
      <c r="C13" s="224">
        <f>+B2*18</f>
        <v>162.91457930943687</v>
      </c>
      <c r="D13" s="224">
        <f>+B5*18</f>
        <v>820.85906854060954</v>
      </c>
      <c r="E13" s="225">
        <f>+SUM(B13:D13)</f>
        <v>4602.7736478500465</v>
      </c>
      <c r="F13" s="224">
        <f>+B8*18</f>
        <v>1210.5794894008909</v>
      </c>
    </row>
    <row r="14" spans="1:8" ht="15.75" x14ac:dyDescent="0.25">
      <c r="A14" s="223" t="s">
        <v>280</v>
      </c>
      <c r="B14" s="224">
        <v>4924</v>
      </c>
      <c r="C14" s="224">
        <f>+B2*24</f>
        <v>217.21943907924918</v>
      </c>
      <c r="D14" s="224">
        <f>+B5*24</f>
        <v>1094.4787580541461</v>
      </c>
      <c r="E14" s="225">
        <f>+SUM(B14:D14)</f>
        <v>6235.6981971333953</v>
      </c>
      <c r="F14" s="224">
        <f>+B8*24</f>
        <v>1614.1059858678545</v>
      </c>
    </row>
    <row r="15" spans="1:8" ht="15.75" x14ac:dyDescent="0.25">
      <c r="A15" s="223" t="s">
        <v>281</v>
      </c>
      <c r="B15" s="224">
        <v>5703</v>
      </c>
      <c r="C15" s="224">
        <f>+B2*30</f>
        <v>271.52429884906144</v>
      </c>
      <c r="D15" s="224">
        <f>+B5*30</f>
        <v>1368.0984475676826</v>
      </c>
      <c r="E15" s="225">
        <f>+SUM(B15:D15)</f>
        <v>7342.6227464167441</v>
      </c>
      <c r="F15" s="224">
        <f>+B8*30</f>
        <v>2017.6324823348182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50F8-E721-47A2-A077-A0E634BB6506}">
  <dimension ref="A1:B6"/>
  <sheetViews>
    <sheetView workbookViewId="0">
      <selection activeCell="B5" sqref="B5"/>
    </sheetView>
  </sheetViews>
  <sheetFormatPr baseColWidth="10" defaultRowHeight="12.75" x14ac:dyDescent="0.2"/>
  <cols>
    <col min="1" max="1" width="24" bestFit="1" customWidth="1"/>
    <col min="2" max="2" width="13" bestFit="1" customWidth="1"/>
  </cols>
  <sheetData>
    <row r="1" spans="1:2" ht="15.75" x14ac:dyDescent="0.25">
      <c r="A1" s="336" t="s">
        <v>116</v>
      </c>
      <c r="B1" s="336"/>
    </row>
    <row r="2" spans="1:2" ht="15.75" x14ac:dyDescent="0.25">
      <c r="A2" s="220" t="s">
        <v>107</v>
      </c>
      <c r="B2" s="216">
        <f>+'[1]GASTOS DE ADMIN Y VENTAS'!B17</f>
        <v>10312790.4</v>
      </c>
    </row>
    <row r="3" spans="1:2" ht="15.75" x14ac:dyDescent="0.25">
      <c r="A3" s="226" t="s">
        <v>282</v>
      </c>
      <c r="B3" s="216">
        <f>+'[1]COSTO MANO DE OBRA'!D4</f>
        <v>35439108.640000001</v>
      </c>
    </row>
    <row r="4" spans="1:2" ht="15.75" x14ac:dyDescent="0.25">
      <c r="A4" s="226" t="s">
        <v>105</v>
      </c>
      <c r="B4" s="227">
        <f>CostoArriendo*0.8*12</f>
        <v>38400000</v>
      </c>
    </row>
    <row r="5" spans="1:2" ht="15.75" x14ac:dyDescent="0.25">
      <c r="A5" s="226" t="s">
        <v>283</v>
      </c>
      <c r="B5" s="227">
        <f>800000*12</f>
        <v>9600000</v>
      </c>
    </row>
    <row r="6" spans="1:2" ht="15.75" x14ac:dyDescent="0.25">
      <c r="A6" s="220" t="s">
        <v>67</v>
      </c>
      <c r="B6" s="227">
        <f>SUM(B2:B5)</f>
        <v>93751899.039999992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8A1CF-642F-41C6-B95C-9EE8BB5DBD9E}">
  <dimension ref="A1:J30"/>
  <sheetViews>
    <sheetView topLeftCell="A9" workbookViewId="0">
      <selection activeCell="D17" sqref="D17"/>
    </sheetView>
  </sheetViews>
  <sheetFormatPr baseColWidth="10" defaultColWidth="11.42578125" defaultRowHeight="15.75" x14ac:dyDescent="0.25"/>
  <cols>
    <col min="1" max="1" width="28.140625" style="87" customWidth="1"/>
    <col min="2" max="3" width="27.85546875" style="87" customWidth="1"/>
    <col min="4" max="4" width="13.140625" style="87" bestFit="1" customWidth="1"/>
    <col min="5" max="5" width="19.7109375" style="87" bestFit="1" customWidth="1"/>
    <col min="6" max="6" width="15.140625" style="87" bestFit="1" customWidth="1"/>
    <col min="7" max="10" width="19.7109375" style="87" bestFit="1" customWidth="1"/>
    <col min="11" max="16384" width="11.42578125" style="87"/>
  </cols>
  <sheetData>
    <row r="1" spans="1:10" x14ac:dyDescent="0.25">
      <c r="A1" s="95" t="s">
        <v>205</v>
      </c>
    </row>
    <row r="2" spans="1:10" x14ac:dyDescent="0.25">
      <c r="A2" s="87" t="s">
        <v>160</v>
      </c>
    </row>
    <row r="3" spans="1:10" x14ac:dyDescent="0.25">
      <c r="A3" s="87" t="s">
        <v>161</v>
      </c>
    </row>
    <row r="5" spans="1:10" x14ac:dyDescent="0.25">
      <c r="A5" s="87" t="s">
        <v>162</v>
      </c>
      <c r="D5" s="88"/>
      <c r="E5" s="110" t="s">
        <v>259</v>
      </c>
      <c r="F5" s="178" t="s">
        <v>260</v>
      </c>
      <c r="G5" s="178" t="s">
        <v>261</v>
      </c>
      <c r="H5" s="178" t="s">
        <v>262</v>
      </c>
      <c r="I5" s="178" t="s">
        <v>263</v>
      </c>
    </row>
    <row r="6" spans="1:10" x14ac:dyDescent="0.25">
      <c r="A6" s="108" t="s">
        <v>163</v>
      </c>
      <c r="B6" s="108" t="s">
        <v>164</v>
      </c>
      <c r="C6" s="96"/>
      <c r="D6" s="117" t="s">
        <v>222</v>
      </c>
      <c r="E6" s="103">
        <v>2980</v>
      </c>
      <c r="F6" s="194">
        <f t="shared" ref="F6:I7" si="0">+E6*1.035</f>
        <v>3084.2999999999997</v>
      </c>
      <c r="G6" s="194">
        <f t="shared" si="0"/>
        <v>3192.2504999999996</v>
      </c>
      <c r="H6" s="194">
        <f t="shared" si="0"/>
        <v>3303.9792674999994</v>
      </c>
      <c r="I6" s="194">
        <f t="shared" si="0"/>
        <v>3419.6185418624991</v>
      </c>
    </row>
    <row r="7" spans="1:10" x14ac:dyDescent="0.25">
      <c r="A7" s="88" t="s">
        <v>165</v>
      </c>
      <c r="B7" s="97">
        <v>1003500</v>
      </c>
      <c r="C7" s="98"/>
      <c r="D7" s="111" t="s">
        <v>221</v>
      </c>
      <c r="E7" s="89">
        <v>4924</v>
      </c>
      <c r="F7" s="194">
        <f t="shared" si="0"/>
        <v>5096.3399999999992</v>
      </c>
      <c r="G7" s="194">
        <f t="shared" si="0"/>
        <v>5274.7118999999984</v>
      </c>
      <c r="H7" s="194">
        <f t="shared" si="0"/>
        <v>5459.3268164999981</v>
      </c>
      <c r="I7" s="194">
        <f t="shared" si="0"/>
        <v>5650.4032550774973</v>
      </c>
    </row>
    <row r="8" spans="1:10" x14ac:dyDescent="0.25">
      <c r="A8" s="88" t="s">
        <v>220</v>
      </c>
      <c r="B8" s="97">
        <v>0</v>
      </c>
      <c r="C8" s="98"/>
    </row>
    <row r="9" spans="1:10" x14ac:dyDescent="0.25">
      <c r="A9" s="93" t="s">
        <v>1</v>
      </c>
      <c r="B9" s="97">
        <f>SUM(B7:B8)</f>
        <v>1003500</v>
      </c>
      <c r="C9" s="98"/>
      <c r="E9" s="109" t="s">
        <v>266</v>
      </c>
      <c r="F9" s="109" t="s">
        <v>93</v>
      </c>
      <c r="G9" s="109" t="s">
        <v>267</v>
      </c>
      <c r="H9" s="109" t="s">
        <v>268</v>
      </c>
      <c r="I9" s="109" t="s">
        <v>269</v>
      </c>
      <c r="J9" s="109" t="s">
        <v>270</v>
      </c>
    </row>
    <row r="10" spans="1:10" x14ac:dyDescent="0.25">
      <c r="D10" s="104" t="s">
        <v>271</v>
      </c>
      <c r="E10" s="155">
        <f>+F10/12</f>
        <v>9517.6608905878511</v>
      </c>
      <c r="F10" s="105">
        <f>+'PRONOSTICO DE VENTAS'!B9</f>
        <v>114211.93068705421</v>
      </c>
      <c r="G10" s="155">
        <f>+'PRONOSTICO DE VENTAS'!C9/12</f>
        <v>13324.725246822991</v>
      </c>
      <c r="H10" s="155">
        <f>+'PRONOSTICO DE VENTAS'!D9/12</f>
        <v>19847.736720171361</v>
      </c>
      <c r="I10" s="155">
        <f>+'PRONOSTICO DE VENTAS'!E9/12</f>
        <v>23817.284064205636</v>
      </c>
      <c r="J10" s="155">
        <f>+'PRONOSTICO DE VENTAS'!F9/12</f>
        <v>29443.668751984853</v>
      </c>
    </row>
    <row r="11" spans="1:10" x14ac:dyDescent="0.25">
      <c r="D11" s="69" t="s">
        <v>264</v>
      </c>
      <c r="E11" s="156">
        <f t="shared" ref="E11:J11" si="1">E10*0.5</f>
        <v>4758.8304452939255</v>
      </c>
      <c r="F11" s="106">
        <f t="shared" si="1"/>
        <v>57105.965343527103</v>
      </c>
      <c r="G11" s="156">
        <f t="shared" si="1"/>
        <v>6662.3626234114954</v>
      </c>
      <c r="H11" s="156">
        <f t="shared" si="1"/>
        <v>9923.8683600856803</v>
      </c>
      <c r="I11" s="156">
        <f t="shared" si="1"/>
        <v>11908.642032102818</v>
      </c>
      <c r="J11" s="156">
        <f t="shared" si="1"/>
        <v>14721.834375992426</v>
      </c>
    </row>
    <row r="12" spans="1:10" x14ac:dyDescent="0.25">
      <c r="A12" s="87" t="s">
        <v>166</v>
      </c>
      <c r="D12" s="69" t="s">
        <v>265</v>
      </c>
      <c r="E12" s="156">
        <f t="shared" ref="E12:J12" si="2">E10*0.5</f>
        <v>4758.8304452939255</v>
      </c>
      <c r="F12" s="106">
        <f t="shared" si="2"/>
        <v>57105.965343527103</v>
      </c>
      <c r="G12" s="156">
        <f t="shared" si="2"/>
        <v>6662.3626234114954</v>
      </c>
      <c r="H12" s="156">
        <f t="shared" si="2"/>
        <v>9923.8683600856803</v>
      </c>
      <c r="I12" s="156">
        <f t="shared" si="2"/>
        <v>11908.642032102818</v>
      </c>
      <c r="J12" s="156">
        <f t="shared" si="2"/>
        <v>14721.834375992426</v>
      </c>
    </row>
    <row r="13" spans="1:10" x14ac:dyDescent="0.25">
      <c r="A13" s="203" t="s">
        <v>163</v>
      </c>
      <c r="B13" s="204" t="s">
        <v>327</v>
      </c>
      <c r="C13" s="96"/>
      <c r="D13" s="107" t="s">
        <v>1</v>
      </c>
      <c r="E13" s="154">
        <f>E11+E12</f>
        <v>9517.6608905878511</v>
      </c>
      <c r="F13" s="154">
        <f>F11+F12</f>
        <v>114211.93068705421</v>
      </c>
      <c r="G13" s="154">
        <f>+SUM(G11:G12)</f>
        <v>13324.725246822991</v>
      </c>
      <c r="H13" s="154">
        <f>+SUM(H11:H12)</f>
        <v>19847.736720171361</v>
      </c>
      <c r="I13" s="154">
        <f>+SUM(I11:I12)</f>
        <v>23817.284064205636</v>
      </c>
      <c r="J13" s="154">
        <f>+SUM(J11:J12)</f>
        <v>29443.668751984853</v>
      </c>
    </row>
    <row r="14" spans="1:10" x14ac:dyDescent="0.25">
      <c r="A14" s="201" t="s">
        <v>169</v>
      </c>
      <c r="B14" s="287">
        <f>((E11*E6)+(E12*E7))*6</f>
        <v>225682775.03761911</v>
      </c>
      <c r="C14" s="289" t="s">
        <v>326</v>
      </c>
      <c r="D14" s="90"/>
      <c r="E14" s="99"/>
    </row>
    <row r="15" spans="1:10" x14ac:dyDescent="0.25">
      <c r="A15" s="201" t="s">
        <v>171</v>
      </c>
      <c r="B15" s="287">
        <f>'COSTO MANO DE OBRA'!E5*3</f>
        <v>4651697.16</v>
      </c>
      <c r="C15" s="337" t="s">
        <v>322</v>
      </c>
      <c r="D15" s="149"/>
      <c r="E15" s="150"/>
      <c r="F15" s="100"/>
    </row>
    <row r="16" spans="1:10" x14ac:dyDescent="0.25">
      <c r="A16" s="201" t="s">
        <v>107</v>
      </c>
      <c r="B16" s="287">
        <f>(600000+54888+200000+100000)*3</f>
        <v>2864664</v>
      </c>
      <c r="C16" s="337"/>
      <c r="D16" s="195"/>
      <c r="E16" s="150"/>
    </row>
    <row r="17" spans="1:8" x14ac:dyDescent="0.25">
      <c r="A17" s="201" t="s">
        <v>172</v>
      </c>
      <c r="B17" s="287">
        <f>(CostoArriendo*0.8)*3</f>
        <v>9600000</v>
      </c>
      <c r="C17" s="337"/>
      <c r="D17" s="149"/>
      <c r="E17" s="150"/>
    </row>
    <row r="18" spans="1:8" x14ac:dyDescent="0.25">
      <c r="A18" s="201" t="s">
        <v>173</v>
      </c>
      <c r="B18" s="287">
        <f>('GASTOS DE ADMIN Y VENTAS'!E7/12)*3</f>
        <v>13997473.199999999</v>
      </c>
      <c r="C18" s="337"/>
      <c r="D18" s="149"/>
      <c r="E18" s="150"/>
      <c r="G18" s="151"/>
      <c r="H18" s="100"/>
    </row>
    <row r="19" spans="1:8" x14ac:dyDescent="0.25">
      <c r="A19" s="201" t="s">
        <v>174</v>
      </c>
      <c r="B19" s="287">
        <f>('GASTOS DE ADMIN Y VENTAS'!E15/12)*3</f>
        <v>20568181.983656008</v>
      </c>
      <c r="C19" s="337"/>
    </row>
    <row r="20" spans="1:8" x14ac:dyDescent="0.25">
      <c r="A20" s="205" t="s">
        <v>1</v>
      </c>
      <c r="B20" s="288">
        <f>SUM(B14:B19)</f>
        <v>277364791.38127512</v>
      </c>
      <c r="C20" s="102"/>
    </row>
    <row r="22" spans="1:8" x14ac:dyDescent="0.25">
      <c r="A22" s="87" t="s">
        <v>175</v>
      </c>
    </row>
    <row r="23" spans="1:8" x14ac:dyDescent="0.25">
      <c r="A23" s="206" t="s">
        <v>176</v>
      </c>
      <c r="B23" s="206" t="s">
        <v>177</v>
      </c>
      <c r="C23" s="96"/>
    </row>
    <row r="24" spans="1:8" hidden="1" x14ac:dyDescent="0.25">
      <c r="A24" s="201" t="s">
        <v>178</v>
      </c>
      <c r="B24" s="98">
        <v>0</v>
      </c>
      <c r="C24" s="98"/>
    </row>
    <row r="25" spans="1:8" x14ac:dyDescent="0.25">
      <c r="A25" s="201" t="s">
        <v>179</v>
      </c>
      <c r="B25" s="202">
        <f>B9</f>
        <v>1003500</v>
      </c>
      <c r="C25" s="98"/>
    </row>
    <row r="26" spans="1:8" x14ac:dyDescent="0.25">
      <c r="A26" s="201" t="s">
        <v>180</v>
      </c>
      <c r="B26" s="202">
        <f>B20</f>
        <v>277364791.38127512</v>
      </c>
      <c r="C26" s="98"/>
    </row>
    <row r="27" spans="1:8" x14ac:dyDescent="0.25">
      <c r="A27" s="205" t="s">
        <v>1</v>
      </c>
      <c r="B27" s="207">
        <f>SUM(B24:B26)</f>
        <v>278368291.38127512</v>
      </c>
      <c r="C27" s="98"/>
    </row>
    <row r="30" spans="1:8" x14ac:dyDescent="0.25">
      <c r="A30" s="101"/>
    </row>
  </sheetData>
  <mergeCells count="1">
    <mergeCell ref="C15:C1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9157-8F98-40F3-B0D6-F2DB420514C3}">
  <dimension ref="A1:G55"/>
  <sheetViews>
    <sheetView workbookViewId="0">
      <selection activeCell="B4" sqref="B4"/>
    </sheetView>
  </sheetViews>
  <sheetFormatPr baseColWidth="10" defaultColWidth="11.42578125" defaultRowHeight="12.75" x14ac:dyDescent="0.2"/>
  <cols>
    <col min="1" max="1" width="11.7109375" style="1" bestFit="1" customWidth="1"/>
    <col min="2" max="3" width="16.140625" style="1" bestFit="1" customWidth="1"/>
    <col min="4" max="5" width="18" style="1" bestFit="1" customWidth="1"/>
    <col min="6" max="6" width="11.42578125" style="1"/>
    <col min="7" max="7" width="11.7109375" style="1" bestFit="1" customWidth="1"/>
    <col min="8" max="16384" width="11.42578125" style="1"/>
  </cols>
  <sheetData>
    <row r="1" spans="1:7" x14ac:dyDescent="0.2">
      <c r="A1" s="1" t="s">
        <v>181</v>
      </c>
    </row>
    <row r="2" spans="1:7" x14ac:dyDescent="0.2">
      <c r="A2" s="212" t="s">
        <v>182</v>
      </c>
      <c r="B2" s="212" t="s">
        <v>183</v>
      </c>
      <c r="C2" s="212" t="s">
        <v>184</v>
      </c>
    </row>
    <row r="3" spans="1:7" x14ac:dyDescent="0.2">
      <c r="A3" s="188" t="s">
        <v>185</v>
      </c>
      <c r="B3" s="208">
        <f>'PRESUPUESTO DE INVERSIÓN'!B20-'PRESUPUESTO DE INVERSIÓN'!B14+'PRESUPUESTO DE INVERSIÓN'!B7</f>
        <v>52685516.343656003</v>
      </c>
      <c r="C3" s="189">
        <f>B3*C5/B5</f>
        <v>0.18926550894941468</v>
      </c>
      <c r="E3" s="65"/>
    </row>
    <row r="4" spans="1:7" x14ac:dyDescent="0.2">
      <c r="A4" s="188" t="s">
        <v>186</v>
      </c>
      <c r="B4" s="208">
        <f>'PRESUPUESTO DE INVERSIÓN'!B14</f>
        <v>225682775.03761911</v>
      </c>
      <c r="C4" s="189">
        <f>B4*C5/B5</f>
        <v>0.81073449105058526</v>
      </c>
    </row>
    <row r="5" spans="1:7" x14ac:dyDescent="0.2">
      <c r="A5" s="209" t="s">
        <v>1</v>
      </c>
      <c r="B5" s="210">
        <f>SUM(B3:B4)</f>
        <v>278368291.38127512</v>
      </c>
      <c r="C5" s="211">
        <v>1</v>
      </c>
    </row>
    <row r="7" spans="1:7" x14ac:dyDescent="0.2">
      <c r="A7" s="341" t="s">
        <v>187</v>
      </c>
      <c r="B7" s="342"/>
      <c r="C7" s="343"/>
      <c r="D7" s="157">
        <f>B4</f>
        <v>225682775.03761911</v>
      </c>
      <c r="F7" s="338" t="s">
        <v>188</v>
      </c>
      <c r="G7" s="339"/>
    </row>
    <row r="8" spans="1:7" x14ac:dyDescent="0.2">
      <c r="A8" s="61"/>
      <c r="B8" s="62" t="s">
        <v>189</v>
      </c>
      <c r="C8" s="63"/>
      <c r="D8" s="64">
        <v>0.14530000000000001</v>
      </c>
      <c r="F8" s="56" t="s">
        <v>190</v>
      </c>
      <c r="G8" s="57">
        <v>6</v>
      </c>
    </row>
    <row r="9" spans="1:7" x14ac:dyDescent="0.2">
      <c r="A9" s="341" t="s">
        <v>191</v>
      </c>
      <c r="B9" s="342"/>
      <c r="C9" s="343"/>
      <c r="D9" s="3">
        <v>3</v>
      </c>
      <c r="F9" s="56" t="s">
        <v>192</v>
      </c>
      <c r="G9" s="57">
        <v>4</v>
      </c>
    </row>
    <row r="10" spans="1:7" x14ac:dyDescent="0.2">
      <c r="A10" s="341" t="s">
        <v>193</v>
      </c>
      <c r="B10" s="342"/>
      <c r="C10" s="343"/>
      <c r="D10" s="3">
        <v>12</v>
      </c>
      <c r="F10" s="56" t="s">
        <v>194</v>
      </c>
      <c r="G10" s="57">
        <v>3</v>
      </c>
    </row>
    <row r="11" spans="1:7" x14ac:dyDescent="0.2">
      <c r="A11" s="341" t="s">
        <v>195</v>
      </c>
      <c r="B11" s="342"/>
      <c r="C11" s="343"/>
      <c r="D11" s="3">
        <f>D9*D10</f>
        <v>36</v>
      </c>
      <c r="F11" s="56" t="s">
        <v>196</v>
      </c>
      <c r="G11" s="57">
        <v>2</v>
      </c>
    </row>
    <row r="12" spans="1:7" x14ac:dyDescent="0.2">
      <c r="A12" s="341" t="s">
        <v>197</v>
      </c>
      <c r="B12" s="342"/>
      <c r="C12" s="343"/>
      <c r="D12" s="2">
        <f>-PMT(D8/D10,D11,D7)</f>
        <v>7771524.076870406</v>
      </c>
      <c r="F12" s="56" t="s">
        <v>198</v>
      </c>
      <c r="G12" s="57">
        <v>1</v>
      </c>
    </row>
    <row r="15" spans="1:7" x14ac:dyDescent="0.2">
      <c r="A15" s="338" t="s">
        <v>199</v>
      </c>
      <c r="B15" s="340"/>
      <c r="C15" s="340"/>
      <c r="D15" s="340"/>
      <c r="E15" s="339"/>
    </row>
    <row r="16" spans="1:7" x14ac:dyDescent="0.2">
      <c r="A16" s="56" t="s">
        <v>200</v>
      </c>
      <c r="B16" s="56" t="s">
        <v>201</v>
      </c>
      <c r="C16" s="56" t="s">
        <v>202</v>
      </c>
      <c r="D16" s="56" t="s">
        <v>203</v>
      </c>
      <c r="E16" s="56" t="s">
        <v>204</v>
      </c>
    </row>
    <row r="17" spans="1:5" x14ac:dyDescent="0.2">
      <c r="A17" s="57">
        <v>0</v>
      </c>
      <c r="B17" s="57"/>
      <c r="C17" s="57"/>
      <c r="D17" s="57"/>
      <c r="E17" s="176">
        <f>D7</f>
        <v>225682775.03761911</v>
      </c>
    </row>
    <row r="18" spans="1:5" x14ac:dyDescent="0.2">
      <c r="A18" s="57">
        <v>1</v>
      </c>
      <c r="B18" s="175">
        <f>D$12</f>
        <v>7771524.076870406</v>
      </c>
      <c r="C18" s="175">
        <f>B18-D18</f>
        <v>5038881.8091232348</v>
      </c>
      <c r="D18" s="175">
        <f>E17*$D$8/$D$10</f>
        <v>2732642.2677471717</v>
      </c>
      <c r="E18" s="175">
        <f>E17-C18</f>
        <v>220643893.22849587</v>
      </c>
    </row>
    <row r="19" spans="1:5" x14ac:dyDescent="0.2">
      <c r="A19" s="57">
        <v>2</v>
      </c>
      <c r="B19" s="175">
        <f t="shared" ref="B19:B40" si="0">D$12</f>
        <v>7771524.076870406</v>
      </c>
      <c r="C19" s="175">
        <f>B19-D19</f>
        <v>5099894.2696953677</v>
      </c>
      <c r="D19" s="175">
        <f t="shared" ref="D19:D41" si="1">E18*$D$8/$D$10</f>
        <v>2671629.8071750379</v>
      </c>
      <c r="E19" s="175">
        <f t="shared" ref="E19:E40" si="2">E18-C19</f>
        <v>215543998.95880049</v>
      </c>
    </row>
    <row r="20" spans="1:5" x14ac:dyDescent="0.2">
      <c r="A20" s="57">
        <v>3</v>
      </c>
      <c r="B20" s="175">
        <f t="shared" si="0"/>
        <v>7771524.076870406</v>
      </c>
      <c r="C20" s="175">
        <f t="shared" ref="C20:C41" si="3">B20-D20</f>
        <v>5161645.4894775972</v>
      </c>
      <c r="D20" s="175">
        <f t="shared" si="1"/>
        <v>2609878.5873928093</v>
      </c>
      <c r="E20" s="175">
        <f t="shared" si="2"/>
        <v>210382353.46932289</v>
      </c>
    </row>
    <row r="21" spans="1:5" x14ac:dyDescent="0.2">
      <c r="A21" s="57">
        <v>4</v>
      </c>
      <c r="B21" s="175">
        <f t="shared" si="0"/>
        <v>7771524.076870406</v>
      </c>
      <c r="C21" s="175">
        <f t="shared" si="3"/>
        <v>5224144.413612688</v>
      </c>
      <c r="D21" s="175">
        <f t="shared" si="1"/>
        <v>2547379.6632577181</v>
      </c>
      <c r="E21" s="175">
        <f t="shared" si="2"/>
        <v>205158209.0557102</v>
      </c>
    </row>
    <row r="22" spans="1:5" x14ac:dyDescent="0.2">
      <c r="A22" s="57">
        <v>5</v>
      </c>
      <c r="B22" s="175">
        <f t="shared" si="0"/>
        <v>7771524.076870406</v>
      </c>
      <c r="C22" s="175">
        <f t="shared" si="3"/>
        <v>5287400.0955541823</v>
      </c>
      <c r="D22" s="175">
        <f t="shared" si="1"/>
        <v>2484123.9813162242</v>
      </c>
      <c r="E22" s="175">
        <f t="shared" si="2"/>
        <v>199870808.96015602</v>
      </c>
    </row>
    <row r="23" spans="1:5" x14ac:dyDescent="0.2">
      <c r="A23" s="57">
        <v>6</v>
      </c>
      <c r="B23" s="175">
        <f t="shared" si="0"/>
        <v>7771524.076870406</v>
      </c>
      <c r="C23" s="175">
        <f t="shared" si="3"/>
        <v>5351421.6983778495</v>
      </c>
      <c r="D23" s="175">
        <f t="shared" si="1"/>
        <v>2420102.378492556</v>
      </c>
      <c r="E23" s="175">
        <f t="shared" si="2"/>
        <v>194519387.26177818</v>
      </c>
    </row>
    <row r="24" spans="1:5" x14ac:dyDescent="0.2">
      <c r="A24" s="57">
        <v>7</v>
      </c>
      <c r="B24" s="175">
        <f t="shared" si="0"/>
        <v>7771524.076870406</v>
      </c>
      <c r="C24" s="175">
        <f t="shared" si="3"/>
        <v>5416218.4961090423</v>
      </c>
      <c r="D24" s="175">
        <f t="shared" si="1"/>
        <v>2355305.5807613642</v>
      </c>
      <c r="E24" s="175">
        <f t="shared" si="2"/>
        <v>189103168.76566914</v>
      </c>
    </row>
    <row r="25" spans="1:5" x14ac:dyDescent="0.2">
      <c r="A25" s="57">
        <v>8</v>
      </c>
      <c r="B25" s="175">
        <f t="shared" si="0"/>
        <v>7771524.076870406</v>
      </c>
      <c r="C25" s="175">
        <f t="shared" si="3"/>
        <v>5481799.875066096</v>
      </c>
      <c r="D25" s="175">
        <f t="shared" si="1"/>
        <v>2289724.2018043105</v>
      </c>
      <c r="E25" s="175">
        <f t="shared" si="2"/>
        <v>183621368.89060304</v>
      </c>
    </row>
    <row r="26" spans="1:5" x14ac:dyDescent="0.2">
      <c r="A26" s="57">
        <v>9</v>
      </c>
      <c r="B26" s="175">
        <f t="shared" si="0"/>
        <v>7771524.076870406</v>
      </c>
      <c r="C26" s="175">
        <f t="shared" si="3"/>
        <v>5548175.3352200203</v>
      </c>
      <c r="D26" s="175">
        <f t="shared" si="1"/>
        <v>2223348.7416503853</v>
      </c>
      <c r="E26" s="175">
        <f t="shared" si="2"/>
        <v>178073193.55538303</v>
      </c>
    </row>
    <row r="27" spans="1:5" x14ac:dyDescent="0.2">
      <c r="A27" s="57">
        <v>10</v>
      </c>
      <c r="B27" s="175">
        <f t="shared" si="0"/>
        <v>7771524.076870406</v>
      </c>
      <c r="C27" s="175">
        <f t="shared" si="3"/>
        <v>5615354.4915706431</v>
      </c>
      <c r="D27" s="175">
        <f t="shared" si="1"/>
        <v>2156169.5852997629</v>
      </c>
      <c r="E27" s="175">
        <f t="shared" si="2"/>
        <v>172457839.06381238</v>
      </c>
    </row>
    <row r="28" spans="1:5" x14ac:dyDescent="0.2">
      <c r="A28" s="57">
        <v>11</v>
      </c>
      <c r="B28" s="175">
        <f t="shared" si="0"/>
        <v>7771524.076870406</v>
      </c>
      <c r="C28" s="175">
        <f t="shared" si="3"/>
        <v>5683347.075539411</v>
      </c>
      <c r="D28" s="175">
        <f t="shared" si="1"/>
        <v>2088177.001330995</v>
      </c>
      <c r="E28" s="175">
        <f t="shared" si="2"/>
        <v>166774491.98827296</v>
      </c>
    </row>
    <row r="29" spans="1:5" x14ac:dyDescent="0.2">
      <c r="A29" s="57">
        <v>12</v>
      </c>
      <c r="B29" s="175">
        <f t="shared" si="0"/>
        <v>7771524.076870406</v>
      </c>
      <c r="C29" s="175">
        <f t="shared" si="3"/>
        <v>5752162.9363790676</v>
      </c>
      <c r="D29" s="175">
        <f t="shared" si="1"/>
        <v>2019361.1404913387</v>
      </c>
      <c r="E29" s="175">
        <f>E28-C29</f>
        <v>161022329.05189389</v>
      </c>
    </row>
    <row r="30" spans="1:5" x14ac:dyDescent="0.2">
      <c r="A30" s="57">
        <v>13</v>
      </c>
      <c r="B30" s="175">
        <f t="shared" si="0"/>
        <v>7771524.076870406</v>
      </c>
      <c r="C30" s="175">
        <f t="shared" si="3"/>
        <v>5821812.0426003905</v>
      </c>
      <c r="D30" s="175">
        <f t="shared" si="1"/>
        <v>1949712.0342700153</v>
      </c>
      <c r="E30" s="175">
        <f t="shared" si="2"/>
        <v>155200517.0092935</v>
      </c>
    </row>
    <row r="31" spans="1:5" x14ac:dyDescent="0.2">
      <c r="A31" s="57">
        <v>14</v>
      </c>
      <c r="B31" s="175">
        <f t="shared" si="0"/>
        <v>7771524.076870406</v>
      </c>
      <c r="C31" s="175">
        <f t="shared" si="3"/>
        <v>5892304.4834162109</v>
      </c>
      <c r="D31" s="175">
        <f t="shared" si="1"/>
        <v>1879219.5934541954</v>
      </c>
      <c r="E31" s="175">
        <f t="shared" si="2"/>
        <v>149308212.5258773</v>
      </c>
    </row>
    <row r="32" spans="1:5" x14ac:dyDescent="0.2">
      <c r="A32" s="57">
        <v>15</v>
      </c>
      <c r="B32" s="175">
        <f t="shared" si="0"/>
        <v>7771524.076870406</v>
      </c>
      <c r="C32" s="175">
        <f t="shared" si="3"/>
        <v>5963650.4702029079</v>
      </c>
      <c r="D32" s="175">
        <f t="shared" si="1"/>
        <v>1807873.6066674979</v>
      </c>
      <c r="E32" s="175">
        <f t="shared" si="2"/>
        <v>143344562.05567437</v>
      </c>
    </row>
    <row r="33" spans="1:5" x14ac:dyDescent="0.2">
      <c r="A33" s="57">
        <v>16</v>
      </c>
      <c r="B33" s="175">
        <f t="shared" si="0"/>
        <v>7771524.076870406</v>
      </c>
      <c r="C33" s="175">
        <f t="shared" si="3"/>
        <v>6035860.3379796157</v>
      </c>
      <c r="D33" s="175">
        <f t="shared" si="1"/>
        <v>1735663.7388907906</v>
      </c>
      <c r="E33" s="175">
        <f t="shared" si="2"/>
        <v>137308701.71769476</v>
      </c>
    </row>
    <row r="34" spans="1:5" x14ac:dyDescent="0.2">
      <c r="A34" s="57">
        <v>17</v>
      </c>
      <c r="B34" s="175">
        <f t="shared" si="0"/>
        <v>7771524.076870406</v>
      </c>
      <c r="C34" s="175">
        <f t="shared" si="3"/>
        <v>6108944.5469053183</v>
      </c>
      <c r="D34" s="175">
        <f t="shared" si="1"/>
        <v>1662579.5299650875</v>
      </c>
      <c r="E34" s="175">
        <f t="shared" si="2"/>
        <v>131199757.17078944</v>
      </c>
    </row>
    <row r="35" spans="1:5" x14ac:dyDescent="0.2">
      <c r="A35" s="57">
        <v>18</v>
      </c>
      <c r="B35" s="175">
        <f t="shared" si="0"/>
        <v>7771524.076870406</v>
      </c>
      <c r="C35" s="175">
        <f t="shared" si="3"/>
        <v>6182913.683794097</v>
      </c>
      <c r="D35" s="175">
        <f t="shared" si="1"/>
        <v>1588610.393076309</v>
      </c>
      <c r="E35" s="175">
        <f t="shared" si="2"/>
        <v>125016843.48699534</v>
      </c>
    </row>
    <row r="36" spans="1:5" x14ac:dyDescent="0.2">
      <c r="A36" s="57">
        <v>19</v>
      </c>
      <c r="B36" s="175">
        <f t="shared" si="0"/>
        <v>7771524.076870406</v>
      </c>
      <c r="C36" s="175">
        <f t="shared" si="3"/>
        <v>6257778.4636487039</v>
      </c>
      <c r="D36" s="175">
        <f t="shared" si="1"/>
        <v>1513745.6132217022</v>
      </c>
      <c r="E36" s="175">
        <f t="shared" si="2"/>
        <v>118759065.02334663</v>
      </c>
    </row>
    <row r="37" spans="1:5" x14ac:dyDescent="0.2">
      <c r="A37" s="57">
        <v>20</v>
      </c>
      <c r="B37" s="175">
        <f t="shared" si="0"/>
        <v>7771524.076870406</v>
      </c>
      <c r="C37" s="175">
        <f t="shared" si="3"/>
        <v>6333549.7312127175</v>
      </c>
      <c r="D37" s="175">
        <f t="shared" si="1"/>
        <v>1437974.3456576888</v>
      </c>
      <c r="E37" s="175">
        <f t="shared" si="2"/>
        <v>112425515.29213391</v>
      </c>
    </row>
    <row r="38" spans="1:5" x14ac:dyDescent="0.2">
      <c r="A38" s="57">
        <v>21</v>
      </c>
      <c r="B38" s="175">
        <f t="shared" si="0"/>
        <v>7771524.076870406</v>
      </c>
      <c r="C38" s="175">
        <f t="shared" si="3"/>
        <v>6410238.4625414843</v>
      </c>
      <c r="D38" s="175">
        <f t="shared" si="1"/>
        <v>1361285.6143289215</v>
      </c>
      <c r="E38" s="175">
        <f t="shared" si="2"/>
        <v>106015276.82959242</v>
      </c>
    </row>
    <row r="39" spans="1:5" x14ac:dyDescent="0.2">
      <c r="A39" s="57">
        <v>22</v>
      </c>
      <c r="B39" s="175">
        <f t="shared" si="0"/>
        <v>7771524.076870406</v>
      </c>
      <c r="C39" s="175">
        <f t="shared" si="3"/>
        <v>6487855.7665920909</v>
      </c>
      <c r="D39" s="175">
        <f t="shared" si="1"/>
        <v>1283668.3102783149</v>
      </c>
      <c r="E39" s="175">
        <f t="shared" si="2"/>
        <v>99527421.063000336</v>
      </c>
    </row>
    <row r="40" spans="1:5" x14ac:dyDescent="0.2">
      <c r="A40" s="57">
        <v>23</v>
      </c>
      <c r="B40" s="175">
        <f t="shared" si="0"/>
        <v>7771524.076870406</v>
      </c>
      <c r="C40" s="175">
        <f t="shared" si="3"/>
        <v>6566412.8868325772</v>
      </c>
      <c r="D40" s="175">
        <f t="shared" si="1"/>
        <v>1205111.1900378291</v>
      </c>
      <c r="E40" s="175">
        <f t="shared" si="2"/>
        <v>92961008.176167756</v>
      </c>
    </row>
    <row r="41" spans="1:5" x14ac:dyDescent="0.2">
      <c r="A41" s="57">
        <v>24</v>
      </c>
      <c r="B41" s="175">
        <f t="shared" ref="B41:B53" si="4">D$12</f>
        <v>7771524.076870406</v>
      </c>
      <c r="C41" s="175">
        <f t="shared" si="3"/>
        <v>6645921.2028706409</v>
      </c>
      <c r="D41" s="175">
        <f t="shared" si="1"/>
        <v>1125602.8739997647</v>
      </c>
      <c r="E41" s="177">
        <f t="shared" ref="E41:E53" si="5">E40-C41</f>
        <v>86315086.973297119</v>
      </c>
    </row>
    <row r="42" spans="1:5" x14ac:dyDescent="0.2">
      <c r="A42" s="67">
        <v>25</v>
      </c>
      <c r="B42" s="175">
        <f t="shared" si="4"/>
        <v>7771524.076870406</v>
      </c>
      <c r="C42" s="175">
        <f t="shared" ref="C42:C53" si="6">B42-D42</f>
        <v>6726392.2321020663</v>
      </c>
      <c r="D42" s="175">
        <f t="shared" ref="D42:D53" si="7">E41*$D$8/$D$10</f>
        <v>1045131.8447683393</v>
      </c>
      <c r="E42" s="177">
        <f t="shared" si="5"/>
        <v>79588694.741195053</v>
      </c>
    </row>
    <row r="43" spans="1:5" x14ac:dyDescent="0.2">
      <c r="A43" s="67">
        <v>26</v>
      </c>
      <c r="B43" s="175">
        <f t="shared" si="4"/>
        <v>7771524.076870406</v>
      </c>
      <c r="C43" s="175">
        <f t="shared" si="6"/>
        <v>6807837.6313791024</v>
      </c>
      <c r="D43" s="175">
        <f t="shared" si="7"/>
        <v>963686.44549130357</v>
      </c>
      <c r="E43" s="177">
        <f t="shared" si="5"/>
        <v>72780857.109815955</v>
      </c>
    </row>
    <row r="44" spans="1:5" x14ac:dyDescent="0.2">
      <c r="A44" s="67">
        <v>27</v>
      </c>
      <c r="B44" s="175">
        <f t="shared" si="4"/>
        <v>7771524.076870406</v>
      </c>
      <c r="C44" s="175">
        <f t="shared" si="6"/>
        <v>6890269.1986990515</v>
      </c>
      <c r="D44" s="175">
        <f t="shared" si="7"/>
        <v>881254.878171355</v>
      </c>
      <c r="E44" s="177">
        <f t="shared" si="5"/>
        <v>65890587.911116906</v>
      </c>
    </row>
    <row r="45" spans="1:5" x14ac:dyDescent="0.2">
      <c r="A45" s="67">
        <v>28</v>
      </c>
      <c r="B45" s="175">
        <f t="shared" si="4"/>
        <v>7771524.076870406</v>
      </c>
      <c r="C45" s="175">
        <f t="shared" si="6"/>
        <v>6973698.8749132985</v>
      </c>
      <c r="D45" s="175">
        <f t="shared" si="7"/>
        <v>797825.20195710717</v>
      </c>
      <c r="E45" s="177">
        <f t="shared" si="5"/>
        <v>58916889.036203608</v>
      </c>
    </row>
    <row r="46" spans="1:5" x14ac:dyDescent="0.2">
      <c r="A46" s="67">
        <v>29</v>
      </c>
      <c r="B46" s="175">
        <f t="shared" si="4"/>
        <v>7771524.076870406</v>
      </c>
      <c r="C46" s="175">
        <f t="shared" si="6"/>
        <v>7058138.7454570401</v>
      </c>
      <c r="D46" s="175">
        <f t="shared" si="7"/>
        <v>713385.33141336543</v>
      </c>
      <c r="E46" s="177">
        <f t="shared" si="5"/>
        <v>51858750.29074657</v>
      </c>
    </row>
    <row r="47" spans="1:5" x14ac:dyDescent="0.2">
      <c r="A47" s="67">
        <v>30</v>
      </c>
      <c r="B47" s="175">
        <f t="shared" si="4"/>
        <v>7771524.076870406</v>
      </c>
      <c r="C47" s="175">
        <f t="shared" si="6"/>
        <v>7143601.0420999499</v>
      </c>
      <c r="D47" s="175">
        <f t="shared" si="7"/>
        <v>627923.03477045649</v>
      </c>
      <c r="E47" s="177">
        <f t="shared" si="5"/>
        <v>44715149.248646617</v>
      </c>
    </row>
    <row r="48" spans="1:5" x14ac:dyDescent="0.2">
      <c r="A48" s="67">
        <v>31</v>
      </c>
      <c r="B48" s="175">
        <f t="shared" si="4"/>
        <v>7771524.076870406</v>
      </c>
      <c r="C48" s="175">
        <f t="shared" si="6"/>
        <v>7230098.1447180435</v>
      </c>
      <c r="D48" s="175">
        <f t="shared" si="7"/>
        <v>541425.93215236289</v>
      </c>
      <c r="E48" s="177">
        <f t="shared" si="5"/>
        <v>37485051.103928573</v>
      </c>
    </row>
    <row r="49" spans="1:5" x14ac:dyDescent="0.2">
      <c r="A49" s="67">
        <v>32</v>
      </c>
      <c r="B49" s="175">
        <f t="shared" si="4"/>
        <v>7771524.076870406</v>
      </c>
      <c r="C49" s="175">
        <f t="shared" si="6"/>
        <v>7317642.5830870038</v>
      </c>
      <c r="D49" s="175">
        <f t="shared" si="7"/>
        <v>453881.49378340185</v>
      </c>
      <c r="E49" s="177">
        <f t="shared" si="5"/>
        <v>30167408.520841569</v>
      </c>
    </row>
    <row r="50" spans="1:5" x14ac:dyDescent="0.2">
      <c r="A50" s="67">
        <v>33</v>
      </c>
      <c r="B50" s="175">
        <f t="shared" si="4"/>
        <v>7771524.076870406</v>
      </c>
      <c r="C50" s="175">
        <f t="shared" si="6"/>
        <v>7406247.0386972157</v>
      </c>
      <c r="D50" s="175">
        <f t="shared" si="7"/>
        <v>365277.03817319003</v>
      </c>
      <c r="E50" s="177">
        <f t="shared" si="5"/>
        <v>22761161.482144352</v>
      </c>
    </row>
    <row r="51" spans="1:5" x14ac:dyDescent="0.2">
      <c r="A51" s="67">
        <v>34</v>
      </c>
      <c r="B51" s="175">
        <f t="shared" si="4"/>
        <v>7771524.076870406</v>
      </c>
      <c r="C51" s="175">
        <f t="shared" si="6"/>
        <v>7495924.3465907751</v>
      </c>
      <c r="D51" s="175">
        <f t="shared" si="7"/>
        <v>275599.73027963121</v>
      </c>
      <c r="E51" s="177">
        <f t="shared" si="5"/>
        <v>15265237.135553576</v>
      </c>
    </row>
    <row r="52" spans="1:5" x14ac:dyDescent="0.2">
      <c r="A52" s="67">
        <v>35</v>
      </c>
      <c r="B52" s="175">
        <f t="shared" si="4"/>
        <v>7771524.076870406</v>
      </c>
      <c r="C52" s="175">
        <f t="shared" si="6"/>
        <v>7586687.4972207444</v>
      </c>
      <c r="D52" s="175">
        <f t="shared" si="7"/>
        <v>184836.57964966123</v>
      </c>
      <c r="E52" s="177">
        <f t="shared" si="5"/>
        <v>7678549.6383328317</v>
      </c>
    </row>
    <row r="53" spans="1:5" x14ac:dyDescent="0.2">
      <c r="A53" s="67">
        <v>36</v>
      </c>
      <c r="B53" s="175">
        <f t="shared" si="4"/>
        <v>7771524.076870406</v>
      </c>
      <c r="C53" s="175">
        <f t="shared" si="6"/>
        <v>7678549.6383329257</v>
      </c>
      <c r="D53" s="175">
        <f t="shared" si="7"/>
        <v>92974.438537480033</v>
      </c>
      <c r="E53" s="177">
        <f t="shared" si="5"/>
        <v>-9.406358003616333E-8</v>
      </c>
    </row>
    <row r="54" spans="1:5" x14ac:dyDescent="0.2">
      <c r="C54" s="1" t="s">
        <v>219</v>
      </c>
      <c r="D54" s="52">
        <f>SUM(D18:D41)</f>
        <v>47148889.780567795</v>
      </c>
    </row>
    <row r="55" spans="1:5" x14ac:dyDescent="0.2">
      <c r="C55" s="1" t="s">
        <v>218</v>
      </c>
      <c r="D55" s="52">
        <f>E17+D54</f>
        <v>272831664.81818688</v>
      </c>
    </row>
  </sheetData>
  <mergeCells count="7">
    <mergeCell ref="F7:G7"/>
    <mergeCell ref="A15:E15"/>
    <mergeCell ref="A7:C7"/>
    <mergeCell ref="A9:C9"/>
    <mergeCell ref="A10:C10"/>
    <mergeCell ref="A11:C11"/>
    <mergeCell ref="A12:C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E87AA-CAD9-4F06-A858-75D0F1F48B02}">
  <dimension ref="A1:N33"/>
  <sheetViews>
    <sheetView topLeftCell="A4" workbookViewId="0">
      <selection activeCell="B8" sqref="B8"/>
    </sheetView>
  </sheetViews>
  <sheetFormatPr baseColWidth="10" defaultRowHeight="12.75" x14ac:dyDescent="0.2"/>
  <cols>
    <col min="1" max="1" width="17" style="1" customWidth="1"/>
    <col min="2" max="7" width="17.28515625" style="1" customWidth="1"/>
    <col min="8" max="16384" width="11.42578125" style="1"/>
  </cols>
  <sheetData>
    <row r="1" spans="1:12" x14ac:dyDescent="0.2">
      <c r="A1" s="59" t="s">
        <v>206</v>
      </c>
    </row>
    <row r="2" spans="1:12" x14ac:dyDescent="0.2">
      <c r="A2" s="3"/>
      <c r="B2" s="67" t="s">
        <v>167</v>
      </c>
    </row>
    <row r="3" spans="1:12" x14ac:dyDescent="0.2">
      <c r="A3" s="112" t="s">
        <v>168</v>
      </c>
      <c r="B3" s="113">
        <v>4924</v>
      </c>
    </row>
    <row r="4" spans="1:12" x14ac:dyDescent="0.2">
      <c r="A4" s="114" t="s">
        <v>170</v>
      </c>
      <c r="B4" s="115">
        <v>2980</v>
      </c>
    </row>
    <row r="5" spans="1:12" x14ac:dyDescent="0.2">
      <c r="A5" s="50"/>
      <c r="B5" s="60"/>
    </row>
    <row r="6" spans="1:12" x14ac:dyDescent="0.2">
      <c r="C6" s="68"/>
    </row>
    <row r="7" spans="1:12" x14ac:dyDescent="0.2">
      <c r="A7" s="53"/>
      <c r="B7" s="58" t="s">
        <v>207</v>
      </c>
      <c r="C7" s="58" t="s">
        <v>212</v>
      </c>
      <c r="D7" s="58" t="s">
        <v>216</v>
      </c>
      <c r="E7" s="58" t="s">
        <v>210</v>
      </c>
      <c r="F7" s="58" t="s">
        <v>211</v>
      </c>
      <c r="H7" s="58" t="s">
        <v>207</v>
      </c>
      <c r="I7" s="58" t="s">
        <v>212</v>
      </c>
      <c r="J7" s="58" t="s">
        <v>216</v>
      </c>
      <c r="K7" s="58" t="s">
        <v>210</v>
      </c>
      <c r="L7" s="58" t="s">
        <v>211</v>
      </c>
    </row>
    <row r="8" spans="1:12" ht="25.5" x14ac:dyDescent="0.2">
      <c r="A8" s="55" t="s">
        <v>0</v>
      </c>
      <c r="B8" s="54">
        <f>+'[2]DEMANDA POTENCIAL'!N7</f>
        <v>0.05</v>
      </c>
      <c r="C8" s="54">
        <f>+'[2]DEMANDA POTENCIAL'!O7</f>
        <v>7.0000000000000007E-2</v>
      </c>
      <c r="D8" s="54">
        <f>+'[2]DEMANDA POTENCIAL'!P7</f>
        <v>1.4999999999999999E-2</v>
      </c>
      <c r="E8" s="54">
        <f>+'[2]DEMANDA POTENCIAL'!Q7</f>
        <v>1.7999999999999999E-2</v>
      </c>
      <c r="F8" s="54">
        <f>+'[2]DEMANDA POTENCIAL'!R7</f>
        <v>2.1000000000000001E-2</v>
      </c>
      <c r="H8" s="1">
        <v>0.05</v>
      </c>
      <c r="I8" s="1">
        <v>7.0000000000000007E-2</v>
      </c>
      <c r="J8" s="1">
        <v>1.4999999999999999E-2</v>
      </c>
      <c r="K8" s="1">
        <v>1.7999999999999999E-2</v>
      </c>
      <c r="L8" s="1">
        <v>2.1000000000000001E-2</v>
      </c>
    </row>
    <row r="9" spans="1:12" ht="25.5" x14ac:dyDescent="0.2">
      <c r="A9" s="55" t="s">
        <v>217</v>
      </c>
      <c r="B9" s="113">
        <f>+'[2]DEMANDA POTENCIAL'!N8</f>
        <v>114211.93068705421</v>
      </c>
      <c r="C9" s="113">
        <f>+'[2]DEMANDA POTENCIAL'!O8</f>
        <v>159896.70296187588</v>
      </c>
      <c r="D9" s="113">
        <f>+'[2]DEMANDA POTENCIAL'!P8</f>
        <v>238172.84064205631</v>
      </c>
      <c r="E9" s="113">
        <f>+'[2]DEMANDA POTENCIAL'!Q8</f>
        <v>285807.40877046762</v>
      </c>
      <c r="F9" s="113">
        <f>+'[2]DEMANDA POTENCIAL'!R8</f>
        <v>353324.02502381825</v>
      </c>
      <c r="H9" s="200">
        <v>114211.93068705421</v>
      </c>
      <c r="I9" s="200">
        <v>159896.70296187588</v>
      </c>
      <c r="J9" s="200">
        <v>238172.84064205631</v>
      </c>
      <c r="K9" s="200">
        <v>285807.40877046762</v>
      </c>
      <c r="L9" s="200">
        <v>353324.02502381825</v>
      </c>
    </row>
    <row r="10" spans="1:12" x14ac:dyDescent="0.2">
      <c r="C10" s="68"/>
    </row>
    <row r="11" spans="1:12" x14ac:dyDescent="0.2">
      <c r="A11" s="66" t="s">
        <v>213</v>
      </c>
      <c r="B11" s="66" t="s">
        <v>214</v>
      </c>
      <c r="C11" s="66" t="s">
        <v>215</v>
      </c>
      <c r="E11" s="52"/>
    </row>
    <row r="12" spans="1:12" x14ac:dyDescent="0.2">
      <c r="A12" s="67" t="s">
        <v>224</v>
      </c>
      <c r="B12" s="171">
        <v>2980</v>
      </c>
      <c r="C12" s="171">
        <v>4924</v>
      </c>
      <c r="E12" s="1">
        <f>11500-10621</f>
        <v>879</v>
      </c>
      <c r="J12" s="65"/>
    </row>
    <row r="13" spans="1:12" x14ac:dyDescent="0.2">
      <c r="A13" s="67" t="s">
        <v>227</v>
      </c>
      <c r="B13" s="171">
        <f>'COSTOS Y GASTOS UNITARIOS'!$B$2*12</f>
        <v>108.60971953962459</v>
      </c>
      <c r="C13" s="171">
        <f>'COSTOS Y GASTOS UNITARIOS'!$B$2*24</f>
        <v>217.21943907924918</v>
      </c>
      <c r="E13" s="116">
        <f>6442+900</f>
        <v>7342</v>
      </c>
    </row>
    <row r="14" spans="1:12" x14ac:dyDescent="0.2">
      <c r="A14" s="67" t="s">
        <v>228</v>
      </c>
      <c r="B14" s="171">
        <f>('COSTOS Y GASTOS UNITARIOS'!$B$5+'COSTOS Y GASTOS UNITARIOS'!$B$8)*12</f>
        <v>1354.2923719610003</v>
      </c>
      <c r="C14" s="171">
        <f>('COSTOS Y GASTOS UNITARIOS'!$B$5+'COSTOS Y GASTOS UNITARIOS'!$B$8)*24</f>
        <v>2708.5847439220006</v>
      </c>
    </row>
    <row r="15" spans="1:12" x14ac:dyDescent="0.2">
      <c r="A15" s="67" t="s">
        <v>225</v>
      </c>
      <c r="B15" s="152">
        <v>0.45</v>
      </c>
      <c r="C15" s="152">
        <v>0.45</v>
      </c>
      <c r="D15" s="181"/>
      <c r="E15" s="121"/>
      <c r="F15" s="179">
        <f>+F16/SUM(B12:B14)</f>
        <v>1.4630077067047349</v>
      </c>
      <c r="G15" s="179">
        <f>+G16/SUM(C12:C14)</f>
        <v>1.4650046971748989</v>
      </c>
    </row>
    <row r="16" spans="1:12" x14ac:dyDescent="0.2">
      <c r="A16" s="67" t="s">
        <v>226</v>
      </c>
      <c r="B16" s="171">
        <f>(B12+B13+B14)*(1+B15)</f>
        <v>6442.208032675906</v>
      </c>
      <c r="C16" s="171">
        <f>(C12+C13+C14)*(1+C15)</f>
        <v>11382.216065351811</v>
      </c>
      <c r="D16" s="116"/>
      <c r="E16" s="1">
        <f>+SUM(B12:B14)*1.5</f>
        <v>6664.3531372509369</v>
      </c>
      <c r="F16" s="1">
        <v>6500</v>
      </c>
      <c r="G16" s="1">
        <v>11500</v>
      </c>
      <c r="H16" s="50"/>
    </row>
    <row r="17" spans="1:14" x14ac:dyDescent="0.2">
      <c r="B17" s="52"/>
      <c r="C17" s="50"/>
      <c r="E17" s="60"/>
      <c r="H17" s="50"/>
    </row>
    <row r="19" spans="1:14" x14ac:dyDescent="0.2">
      <c r="A19" s="346"/>
      <c r="B19" s="344" t="s">
        <v>330</v>
      </c>
      <c r="C19" s="348" t="s">
        <v>328</v>
      </c>
      <c r="D19" s="348" t="s">
        <v>329</v>
      </c>
      <c r="E19" s="344" t="s">
        <v>331</v>
      </c>
    </row>
    <row r="20" spans="1:14" ht="25.5" customHeight="1" x14ac:dyDescent="0.2">
      <c r="A20" s="346"/>
      <c r="B20" s="347"/>
      <c r="C20" s="349"/>
      <c r="D20" s="349"/>
      <c r="E20" s="345"/>
    </row>
    <row r="21" spans="1:14" x14ac:dyDescent="0.2">
      <c r="A21" s="293" t="s">
        <v>207</v>
      </c>
      <c r="B21" s="294">
        <v>114212</v>
      </c>
      <c r="C21" s="291">
        <f>B9*0.5*$B$16</f>
        <v>367888508.64978218</v>
      </c>
      <c r="D21" s="291">
        <f>B9*0.5*$C$16</f>
        <v>649992436.16051793</v>
      </c>
      <c r="E21" s="297">
        <f>C21+D21</f>
        <v>1017880944.8103001</v>
      </c>
      <c r="F21" s="60"/>
    </row>
    <row r="22" spans="1:14" x14ac:dyDescent="0.2">
      <c r="A22" s="290" t="s">
        <v>208</v>
      </c>
      <c r="B22" s="295">
        <v>159897</v>
      </c>
      <c r="C22" s="291">
        <f>C9*0.5*$B$16</f>
        <v>515043912.10969508</v>
      </c>
      <c r="D22" s="291">
        <f>C9*0.5*$C$16</f>
        <v>909989410.6247251</v>
      </c>
      <c r="E22" s="291">
        <f>C22+D22</f>
        <v>1425033322.7344203</v>
      </c>
    </row>
    <row r="23" spans="1:14" x14ac:dyDescent="0.2">
      <c r="A23" s="290" t="s">
        <v>209</v>
      </c>
      <c r="B23" s="295">
        <v>238173</v>
      </c>
      <c r="C23" s="291">
        <f>D9*0.5*$B$16</f>
        <v>767179493.57474685</v>
      </c>
      <c r="D23" s="291">
        <f>D9*0.5*$C$16</f>
        <v>1355467366.5432451</v>
      </c>
      <c r="E23" s="291">
        <f>C23+D23</f>
        <v>2122646860.1179919</v>
      </c>
    </row>
    <row r="24" spans="1:14" x14ac:dyDescent="0.2">
      <c r="A24" s="290" t="s">
        <v>210</v>
      </c>
      <c r="B24" s="295">
        <v>285807</v>
      </c>
      <c r="C24" s="291">
        <f>E9*0.5*$B$16</f>
        <v>920615392.28969634</v>
      </c>
      <c r="D24" s="291">
        <f>E9*0.5*$C$16</f>
        <v>1626560839.8518944</v>
      </c>
      <c r="E24" s="291">
        <f>C24+D24</f>
        <v>2547176232.1415906</v>
      </c>
    </row>
    <row r="25" spans="1:14" x14ac:dyDescent="0.2">
      <c r="A25" s="292" t="s">
        <v>211</v>
      </c>
      <c r="B25" s="296">
        <v>353324</v>
      </c>
      <c r="C25" s="162">
        <f>F9*0.5*$B$16</f>
        <v>1138093436.0729125</v>
      </c>
      <c r="D25" s="162">
        <f>F9*0.5*$C$16</f>
        <v>2010805196.9504347</v>
      </c>
      <c r="E25" s="162">
        <f>C25+D25</f>
        <v>3148898633.0233469</v>
      </c>
    </row>
    <row r="28" spans="1:14" x14ac:dyDescent="0.2">
      <c r="J28" s="213" t="s">
        <v>207</v>
      </c>
      <c r="K28" s="213" t="s">
        <v>212</v>
      </c>
      <c r="L28" s="213" t="s">
        <v>216</v>
      </c>
      <c r="M28" s="213" t="s">
        <v>210</v>
      </c>
      <c r="N28" s="213" t="s">
        <v>211</v>
      </c>
    </row>
    <row r="29" spans="1:14" ht="25.5" x14ac:dyDescent="0.2">
      <c r="I29" s="214" t="s">
        <v>272</v>
      </c>
      <c r="J29" s="215">
        <v>114211.93068705421</v>
      </c>
      <c r="K29" s="215">
        <v>159896.70296187588</v>
      </c>
      <c r="L29" s="215">
        <v>238172.84064205631</v>
      </c>
      <c r="M29" s="215">
        <v>285807.40877046762</v>
      </c>
      <c r="N29" s="215">
        <v>353324.02502381825</v>
      </c>
    </row>
    <row r="32" spans="1:14" x14ac:dyDescent="0.2">
      <c r="B32" s="50">
        <f>+B9*0.5*12</f>
        <v>685271.58412232529</v>
      </c>
      <c r="C32" s="50">
        <f>+B9*0.5</f>
        <v>57105.965343527103</v>
      </c>
    </row>
    <row r="33" spans="2:2" x14ac:dyDescent="0.2">
      <c r="B33" s="50">
        <f>+B9*0.5*24</f>
        <v>1370543.1682446506</v>
      </c>
    </row>
  </sheetData>
  <mergeCells count="5">
    <mergeCell ref="E19:E20"/>
    <mergeCell ref="A19:A20"/>
    <mergeCell ref="B19:B20"/>
    <mergeCell ref="C19:C20"/>
    <mergeCell ref="D19:D20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D0BB7-439C-440B-A494-AA551D9F0971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4F4FC-59F0-4669-8003-56952693098B}">
  <sheetPr>
    <outlinePr summaryBelow="0" summaryRight="0"/>
  </sheetPr>
  <dimension ref="A1:L94"/>
  <sheetViews>
    <sheetView showGridLines="0" topLeftCell="A79" zoomScaleNormal="89" workbookViewId="0">
      <selection activeCell="B85" sqref="B85"/>
    </sheetView>
  </sheetViews>
  <sheetFormatPr baseColWidth="10" defaultColWidth="12.5703125" defaultRowHeight="15.75" customHeight="1" x14ac:dyDescent="0.2"/>
  <cols>
    <col min="1" max="1" width="39" style="4" customWidth="1"/>
    <col min="2" max="2" width="16" style="4" bestFit="1" customWidth="1"/>
    <col min="3" max="3" width="16.140625" style="4" bestFit="1" customWidth="1"/>
    <col min="4" max="4" width="17.140625" style="4" customWidth="1"/>
    <col min="5" max="5" width="14.85546875" style="4" bestFit="1" customWidth="1"/>
    <col min="6" max="6" width="17.85546875" style="4" customWidth="1"/>
    <col min="7" max="7" width="16" style="4" bestFit="1" customWidth="1"/>
    <col min="8" max="8" width="14.85546875" style="4" bestFit="1" customWidth="1"/>
    <col min="9" max="12" width="2.7109375" style="4" bestFit="1" customWidth="1"/>
    <col min="13" max="16384" width="12.5703125" style="4"/>
  </cols>
  <sheetData>
    <row r="1" spans="1:8" ht="27.75" customHeight="1" x14ac:dyDescent="0.2">
      <c r="A1" s="352" t="s">
        <v>119</v>
      </c>
      <c r="B1" s="352"/>
      <c r="C1" s="352"/>
      <c r="D1" s="352"/>
      <c r="E1" s="352"/>
      <c r="F1" s="352"/>
      <c r="G1" s="284" t="s">
        <v>323</v>
      </c>
      <c r="H1" s="285">
        <v>4.20636363636364E-2</v>
      </c>
    </row>
    <row r="2" spans="1:8" ht="13.5" thickBot="1" x14ac:dyDescent="0.25">
      <c r="A2" s="5"/>
      <c r="B2" s="5"/>
      <c r="C2" s="5"/>
      <c r="D2" s="5"/>
      <c r="E2" s="5"/>
      <c r="F2" s="5"/>
    </row>
    <row r="3" spans="1:8" ht="12.75" x14ac:dyDescent="0.2">
      <c r="A3" s="353" t="s">
        <v>120</v>
      </c>
      <c r="B3" s="353"/>
      <c r="C3" s="353"/>
      <c r="D3" s="353"/>
      <c r="E3" s="353"/>
      <c r="F3" s="353"/>
    </row>
    <row r="4" spans="1:8" ht="12.75" x14ac:dyDescent="0.2">
      <c r="A4" s="6"/>
      <c r="B4" s="7" t="s">
        <v>93</v>
      </c>
      <c r="C4" s="7" t="s">
        <v>94</v>
      </c>
      <c r="D4" s="7" t="s">
        <v>95</v>
      </c>
      <c r="E4" s="7" t="s">
        <v>96</v>
      </c>
      <c r="F4" s="8" t="s">
        <v>97</v>
      </c>
    </row>
    <row r="5" spans="1:8" ht="12.75" x14ac:dyDescent="0.2">
      <c r="A5" s="9" t="s">
        <v>121</v>
      </c>
      <c r="B5" s="13">
        <v>0</v>
      </c>
      <c r="C5" s="13">
        <f>+B7</f>
        <v>9403448.9599007964</v>
      </c>
      <c r="D5" s="13">
        <f>+C7</f>
        <v>13625597.54289625</v>
      </c>
      <c r="E5" s="13">
        <f>+D7</f>
        <v>21006255.066848774</v>
      </c>
      <c r="F5" s="14">
        <f>+E7</f>
        <v>26089768.793026183</v>
      </c>
    </row>
    <row r="6" spans="1:8" ht="12.75" x14ac:dyDescent="0.2">
      <c r="A6" s="9" t="s">
        <v>122</v>
      </c>
      <c r="B6" s="13">
        <f>+(('PRESUPUESTO DE INVERSIÓN'!E7*'PRESUPUESTO DE INVERSIÓN'!E12)+('PRESUPUESTO DE INVERSIÓN'!E6*'PRESUPUESTO DE INVERSIÓN'!E11))*12</f>
        <v>451365550.07523823</v>
      </c>
      <c r="C6" s="13">
        <f>+'PRESUPUESTO DE INVERSIÓN'!G11*('PRESUPUESTO DE INVERSIÓN'!F7+'PRESUPUESTO DE INVERSIÓN'!F6)*12</f>
        <v>654028682.05902004</v>
      </c>
      <c r="D6" s="13">
        <f>+'PRESUPUESTO DE INVERSIÓN'!H11*('PRESUPUESTO DE INVERSIÓN'!G7+'PRESUPUESTO DE INVERSIÓN'!G6)*12</f>
        <v>1008300243.2087412</v>
      </c>
      <c r="E6" s="13">
        <f>+'PRESUPUESTO DE INVERSIÓN'!I11*('PRESUPUESTO DE INVERSIÓN'!H7+'PRESUPUESTO DE INVERSIÓN'!H6)*12</f>
        <v>1252308902.0652568</v>
      </c>
      <c r="F6" s="13">
        <f>+'PRESUPUESTO DE INVERSIÓN'!J11*('PRESUPUESTO DE INVERSIÓN'!I7+'PRESUPUESTO DE INVERSIÓN'!I6)*12</f>
        <v>1602328304.1743021</v>
      </c>
      <c r="H6" s="160"/>
    </row>
    <row r="7" spans="1:8" ht="12.75" x14ac:dyDescent="0.2">
      <c r="A7" s="9" t="s">
        <v>123</v>
      </c>
      <c r="B7" s="13">
        <f>+B6/(12*4)</f>
        <v>9403448.9599007964</v>
      </c>
      <c r="C7" s="13">
        <f>+C6/(12*4)</f>
        <v>13625597.54289625</v>
      </c>
      <c r="D7" s="13">
        <f>+D6/(12*4)</f>
        <v>21006255.066848774</v>
      </c>
      <c r="E7" s="13">
        <f>+E6/(12*4)</f>
        <v>26089768.793026183</v>
      </c>
      <c r="F7" s="13">
        <f>+F6/(12*4)</f>
        <v>33381839.670297962</v>
      </c>
    </row>
    <row r="8" spans="1:8" ht="12.75" x14ac:dyDescent="0.2">
      <c r="A8" s="10" t="s">
        <v>124</v>
      </c>
      <c r="B8" s="15">
        <f>B5+B6-B7</f>
        <v>441962101.11533743</v>
      </c>
      <c r="C8" s="15">
        <f t="shared" ref="C8:F8" si="0">C5+C6-C7</f>
        <v>649806533.47602463</v>
      </c>
      <c r="D8" s="15">
        <f>D5+D6-D7</f>
        <v>1000919585.6847887</v>
      </c>
      <c r="E8" s="15">
        <f t="shared" si="0"/>
        <v>1247225388.3390794</v>
      </c>
      <c r="F8" s="16">
        <f t="shared" si="0"/>
        <v>1595036233.2970304</v>
      </c>
    </row>
    <row r="9" spans="1:8" ht="12.75" x14ac:dyDescent="0.2">
      <c r="A9" s="9" t="s">
        <v>125</v>
      </c>
      <c r="B9" s="13">
        <f>+'[3]COSTOS MOD Y MP'!G38</f>
        <v>18606788.640000001</v>
      </c>
      <c r="C9" s="13">
        <f>+B9*(1+$H$1)</f>
        <v>19389457.831248</v>
      </c>
      <c r="D9" s="13">
        <f t="shared" ref="D9:E9" si="1">+C9*(1+$H$1)</f>
        <v>20205048.934749678</v>
      </c>
      <c r="E9" s="13">
        <f t="shared" si="1"/>
        <v>21054946.765850466</v>
      </c>
      <c r="F9" s="13">
        <f>+E9*(1+$H$1)</f>
        <v>21940594.390264921</v>
      </c>
    </row>
    <row r="10" spans="1:8" ht="12.75" x14ac:dyDescent="0.2">
      <c r="A10" s="9" t="s">
        <v>116</v>
      </c>
      <c r="B10" s="13">
        <f>+CIF!B6</f>
        <v>93751899.039999992</v>
      </c>
      <c r="C10" s="13">
        <f>+B10*(1+$H$1)</f>
        <v>97695444.829618901</v>
      </c>
      <c r="D10" s="13">
        <f t="shared" ref="D10:F10" si="2">+C10*(1+$H$1)</f>
        <v>101804870.4953157</v>
      </c>
      <c r="E10" s="13">
        <f t="shared" si="2"/>
        <v>106087153.54787776</v>
      </c>
      <c r="F10" s="13">
        <f t="shared" si="2"/>
        <v>110549564.99756895</v>
      </c>
    </row>
    <row r="11" spans="1:8" ht="12.75" x14ac:dyDescent="0.2">
      <c r="A11" s="10" t="s">
        <v>126</v>
      </c>
      <c r="B11" s="15">
        <f>B8+B9+B10</f>
        <v>554320788.79533744</v>
      </c>
      <c r="C11" s="15">
        <f t="shared" ref="C11:F11" si="3">C8+C9+C10</f>
        <v>766891436.1368916</v>
      </c>
      <c r="D11" s="15">
        <f>D8+D9+D10</f>
        <v>1122929505.1148541</v>
      </c>
      <c r="E11" s="15">
        <f t="shared" si="3"/>
        <v>1374367488.6528077</v>
      </c>
      <c r="F11" s="16">
        <f t="shared" si="3"/>
        <v>1727526392.6848643</v>
      </c>
    </row>
    <row r="12" spans="1:8" ht="12.75" x14ac:dyDescent="0.2">
      <c r="A12" s="9" t="s">
        <v>127</v>
      </c>
      <c r="B12" s="13">
        <v>0</v>
      </c>
      <c r="C12" s="13">
        <f>+B13</f>
        <v>0</v>
      </c>
      <c r="D12" s="13">
        <f>+C13</f>
        <v>0</v>
      </c>
      <c r="E12" s="13">
        <f>+D13</f>
        <v>0</v>
      </c>
      <c r="F12" s="13">
        <f>+E13</f>
        <v>0</v>
      </c>
    </row>
    <row r="13" spans="1:8" ht="12.75" x14ac:dyDescent="0.2">
      <c r="A13" s="9" t="s">
        <v>128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8" ht="12.75" x14ac:dyDescent="0.2">
      <c r="A14" s="10" t="s">
        <v>129</v>
      </c>
      <c r="B14" s="15">
        <f>B11+B12-B13</f>
        <v>554320788.79533744</v>
      </c>
      <c r="C14" s="15">
        <f>C11+C12-C13</f>
        <v>766891436.1368916</v>
      </c>
      <c r="D14" s="15">
        <f>D11+D12-D13</f>
        <v>1122929505.1148541</v>
      </c>
      <c r="E14" s="15">
        <f t="shared" ref="E14" si="4">E11+E12-E13</f>
        <v>1374367488.6528077</v>
      </c>
      <c r="F14" s="16">
        <f>F11+F12-F13</f>
        <v>1727526392.6848643</v>
      </c>
    </row>
    <row r="15" spans="1:8" ht="12.75" x14ac:dyDescent="0.2">
      <c r="A15" s="9" t="s">
        <v>130</v>
      </c>
      <c r="B15" s="13">
        <v>0</v>
      </c>
      <c r="C15" s="13">
        <f>+B16</f>
        <v>21205853.016881254</v>
      </c>
      <c r="D15" s="13">
        <f>+C16</f>
        <v>29688194.223633755</v>
      </c>
      <c r="E15" s="13">
        <f>+D16</f>
        <v>44221809.585791498</v>
      </c>
      <c r="F15" s="13">
        <f>+E16</f>
        <v>53066171.502949804</v>
      </c>
    </row>
    <row r="16" spans="1:8" ht="12.75" x14ac:dyDescent="0.2">
      <c r="A16" s="9" t="s">
        <v>131</v>
      </c>
      <c r="B16" s="13">
        <f>+(('PRONOSTICO DE VENTAS'!B9*0.5*'PRONOSTICO DE VENTAS'!B16)+('PRONOSTICO DE VENTAS'!B9*0.5*'PRONOSTICO DE VENTAS'!C16))/(12*4)</f>
        <v>21205853.016881254</v>
      </c>
      <c r="C16" s="13">
        <f>+(('PRONOSTICO DE VENTAS'!C9*0.5*'PRONOSTICO DE VENTAS'!B16)+('PRONOSTICO DE VENTAS'!C9*0.5*'PRONOSTICO DE VENTAS'!C16))/(12*4)</f>
        <v>29688194.223633755</v>
      </c>
      <c r="D16" s="13">
        <f>+(('PRONOSTICO DE VENTAS'!D9*0.5*'PRONOSTICO DE VENTAS'!B16)+('PRONOSTICO DE VENTAS'!D9*0.5*'PRONOSTICO DE VENTAS'!C16))/(12*4)</f>
        <v>44221809.585791498</v>
      </c>
      <c r="E16" s="13">
        <f>+(('PRONOSTICO DE VENTAS'!E9*0.5*'PRONOSTICO DE VENTAS'!B16)+('PRONOSTICO DE VENTAS'!E9*0.5*'PRONOSTICO DE VENTAS'!C16))/(12*4)</f>
        <v>53066171.502949804</v>
      </c>
      <c r="F16" s="13">
        <f>+(('PRONOSTICO DE VENTAS'!F9*0.5*'PRONOSTICO DE VENTAS'!B16)+('PRONOSTICO DE VENTAS'!F9*0.5*'PRONOSTICO DE VENTAS'!C16))/(12*4)</f>
        <v>65602054.85465306</v>
      </c>
    </row>
    <row r="17" spans="1:8" ht="13.5" thickBot="1" x14ac:dyDescent="0.25">
      <c r="A17" s="11" t="s">
        <v>132</v>
      </c>
      <c r="B17" s="118">
        <f>B14+B15-B16</f>
        <v>533114935.77845621</v>
      </c>
      <c r="C17" s="118">
        <f>C14+C15-C16</f>
        <v>758409094.93013906</v>
      </c>
      <c r="D17" s="118">
        <f>D14+D15-D16</f>
        <v>1108395889.7526963</v>
      </c>
      <c r="E17" s="118">
        <f t="shared" ref="E17:F17" si="5">E14+E15-E16</f>
        <v>1365523126.7356496</v>
      </c>
      <c r="F17" s="119">
        <f t="shared" si="5"/>
        <v>1714990509.3331609</v>
      </c>
    </row>
    <row r="18" spans="1:8" ht="12.75" x14ac:dyDescent="0.2">
      <c r="A18" s="5"/>
      <c r="B18" s="5"/>
      <c r="C18" s="5"/>
      <c r="D18" s="5"/>
      <c r="E18" s="5"/>
      <c r="F18" s="5"/>
    </row>
    <row r="19" spans="1:8" ht="15.75" customHeight="1" thickBot="1" x14ac:dyDescent="0.25"/>
    <row r="20" spans="1:8" ht="12.75" x14ac:dyDescent="0.2">
      <c r="A20" s="353" t="s">
        <v>133</v>
      </c>
      <c r="B20" s="353"/>
      <c r="C20" s="353"/>
      <c r="D20" s="353"/>
      <c r="E20" s="353"/>
      <c r="F20" s="353"/>
    </row>
    <row r="21" spans="1:8" ht="12.75" x14ac:dyDescent="0.2">
      <c r="A21" s="6"/>
      <c r="B21" s="7" t="s">
        <v>93</v>
      </c>
      <c r="C21" s="7" t="s">
        <v>94</v>
      </c>
      <c r="D21" s="7" t="s">
        <v>95</v>
      </c>
      <c r="E21" s="7" t="s">
        <v>96</v>
      </c>
      <c r="F21" s="8" t="s">
        <v>97</v>
      </c>
    </row>
    <row r="22" spans="1:8" ht="12.75" x14ac:dyDescent="0.2">
      <c r="A22" s="12" t="s">
        <v>118</v>
      </c>
      <c r="B22" s="13">
        <f>+'PRONOSTICO DE VENTAS'!C21+'PRONOSTICO DE VENTAS'!D21</f>
        <v>1017880944.8103001</v>
      </c>
      <c r="C22" s="13">
        <f>+'PRONOSTICO DE VENTAS'!C22+'PRONOSTICO DE VENTAS'!D22</f>
        <v>1425033322.7344203</v>
      </c>
      <c r="D22" s="13">
        <f>+'PRONOSTICO DE VENTAS'!C23+'PRONOSTICO DE VENTAS'!D23</f>
        <v>2122646860.1179919</v>
      </c>
      <c r="E22" s="13">
        <f>+'PRONOSTICO DE VENTAS'!C24+'PRONOSTICO DE VENTAS'!D24</f>
        <v>2547176232.1415906</v>
      </c>
      <c r="F22" s="13">
        <f>+'PRONOSTICO DE VENTAS'!C25+'PRONOSTICO DE VENTAS'!D25</f>
        <v>3148898633.0233469</v>
      </c>
      <c r="G22" s="173"/>
      <c r="H22" s="173"/>
    </row>
    <row r="23" spans="1:8" ht="12.75" x14ac:dyDescent="0.2">
      <c r="A23" s="12" t="s">
        <v>134</v>
      </c>
      <c r="B23" s="13">
        <f>+B17</f>
        <v>533114935.77845621</v>
      </c>
      <c r="C23" s="13">
        <f>+C17</f>
        <v>758409094.93013906</v>
      </c>
      <c r="D23" s="13">
        <f>+D17</f>
        <v>1108395889.7526963</v>
      </c>
      <c r="E23" s="13">
        <f t="shared" ref="E23" si="6">+E17</f>
        <v>1365523126.7356496</v>
      </c>
      <c r="F23" s="14">
        <f>+F17</f>
        <v>1714990509.3331609</v>
      </c>
    </row>
    <row r="24" spans="1:8" ht="12.75" x14ac:dyDescent="0.2">
      <c r="A24" s="6" t="s">
        <v>135</v>
      </c>
      <c r="B24" s="15">
        <f>+B22-B23</f>
        <v>484766009.0318439</v>
      </c>
      <c r="C24" s="15">
        <f t="shared" ref="C24:E24" si="7">+C22-C23</f>
        <v>666624227.80428123</v>
      </c>
      <c r="D24" s="15">
        <f t="shared" si="7"/>
        <v>1014250970.3652956</v>
      </c>
      <c r="E24" s="15">
        <f t="shared" si="7"/>
        <v>1181653105.405941</v>
      </c>
      <c r="F24" s="16">
        <f>+F22-F23</f>
        <v>1433908123.690186</v>
      </c>
    </row>
    <row r="25" spans="1:8" ht="12.75" x14ac:dyDescent="0.2">
      <c r="A25" s="12" t="s">
        <v>99</v>
      </c>
      <c r="B25" s="13">
        <f>+'GASTOS DE ADMIN Y VENTAS'!E7</f>
        <v>55989892.799999997</v>
      </c>
      <c r="C25" s="13">
        <f>+B25*(1+$H$1)</f>
        <v>58345031.290778182</v>
      </c>
      <c r="D25" s="13">
        <f t="shared" ref="D25:F25" si="8">+C25*(1+$H$1)</f>
        <v>60799235.470618464</v>
      </c>
      <c r="E25" s="13">
        <f t="shared" si="8"/>
        <v>63356672.402641661</v>
      </c>
      <c r="F25" s="13">
        <f t="shared" si="8"/>
        <v>66021684.431796417</v>
      </c>
    </row>
    <row r="26" spans="1:8" ht="12.75" x14ac:dyDescent="0.2">
      <c r="A26" s="12" t="s">
        <v>110</v>
      </c>
      <c r="B26" s="13">
        <f>+'GASTOS DE ADMIN Y VENTAS'!E15</f>
        <v>82272727.934624031</v>
      </c>
      <c r="C26" s="13">
        <f>+B26*(1+$H$1)</f>
        <v>85733418.045110449</v>
      </c>
      <c r="D26" s="13">
        <f t="shared" ref="D26:F26" si="9">+C26*(1+$H$1)</f>
        <v>89339677.365971595</v>
      </c>
      <c r="E26" s="13">
        <f t="shared" si="9"/>
        <v>93097629.067538425</v>
      </c>
      <c r="F26" s="13">
        <f t="shared" si="9"/>
        <v>97013653.882952064</v>
      </c>
    </row>
    <row r="27" spans="1:8" ht="12.75" x14ac:dyDescent="0.2">
      <c r="A27" s="6" t="s">
        <v>136</v>
      </c>
      <c r="B27" s="15">
        <f>+B24-B25-B26</f>
        <v>346503388.29721987</v>
      </c>
      <c r="C27" s="15">
        <f>+C24-C25-C26</f>
        <v>522545778.46839261</v>
      </c>
      <c r="D27" s="15">
        <f>+D24-D25-D26</f>
        <v>864112057.5287056</v>
      </c>
      <c r="E27" s="15">
        <f>+E24-E25-E26</f>
        <v>1025198803.9357609</v>
      </c>
      <c r="F27" s="16">
        <f>+F24-F25-F26</f>
        <v>1270872785.3754377</v>
      </c>
    </row>
    <row r="28" spans="1:8" ht="12.75" x14ac:dyDescent="0.2">
      <c r="A28" s="12" t="s">
        <v>137</v>
      </c>
      <c r="B28" s="13">
        <f>+SUM('PLAN DE FINANCIACIÓN'!D18:D29)</f>
        <v>28597842.936719675</v>
      </c>
      <c r="C28" s="13">
        <f>+SUM('PLAN DE FINANCIACIÓN'!D30:D41)</f>
        <v>18551046.843848117</v>
      </c>
      <c r="D28" s="13">
        <f>+SUM('PLAN DE FINANCIACIÓN'!D42:D53)</f>
        <v>6943201.9491476547</v>
      </c>
      <c r="E28" s="13">
        <v>0</v>
      </c>
      <c r="F28" s="14">
        <v>0</v>
      </c>
    </row>
    <row r="29" spans="1:8" ht="12.75" x14ac:dyDescent="0.2">
      <c r="A29" s="6" t="s">
        <v>138</v>
      </c>
      <c r="B29" s="15">
        <f>+B27-B28</f>
        <v>317905545.36050022</v>
      </c>
      <c r="C29" s="15">
        <f t="shared" ref="C29:E29" si="10">+C27-C28</f>
        <v>503994731.6245445</v>
      </c>
      <c r="D29" s="15">
        <f t="shared" si="10"/>
        <v>857168855.5795579</v>
      </c>
      <c r="E29" s="15">
        <f t="shared" si="10"/>
        <v>1025198803.9357609</v>
      </c>
      <c r="F29" s="16">
        <f>+F27-F28</f>
        <v>1270872785.3754377</v>
      </c>
    </row>
    <row r="30" spans="1:8" ht="12.75" x14ac:dyDescent="0.2">
      <c r="A30" s="12" t="s">
        <v>139</v>
      </c>
      <c r="B30" s="13">
        <f>+B29*30%</f>
        <v>95371663.608150065</v>
      </c>
      <c r="C30" s="13">
        <f>+C29*30%</f>
        <v>151198419.48736334</v>
      </c>
      <c r="D30" s="13">
        <f>+D29*30%</f>
        <v>257150656.67386734</v>
      </c>
      <c r="E30" s="13">
        <f>+E29*30%</f>
        <v>307559641.18072826</v>
      </c>
      <c r="F30" s="14">
        <f>+F29*30%</f>
        <v>381261835.61263132</v>
      </c>
    </row>
    <row r="31" spans="1:8" ht="13.5" thickBot="1" x14ac:dyDescent="0.25">
      <c r="A31" s="17" t="s">
        <v>140</v>
      </c>
      <c r="B31" s="18">
        <f>+B29-B30</f>
        <v>222533881.75235015</v>
      </c>
      <c r="C31" s="18">
        <f>+C29-C30</f>
        <v>352796312.13718116</v>
      </c>
      <c r="D31" s="18">
        <f t="shared" ref="D31:F31" si="11">+D29-D30</f>
        <v>600018198.90569055</v>
      </c>
      <c r="E31" s="18">
        <f t="shared" si="11"/>
        <v>717639162.75503254</v>
      </c>
      <c r="F31" s="19">
        <f t="shared" si="11"/>
        <v>889610949.76280642</v>
      </c>
      <c r="G31" s="173"/>
    </row>
    <row r="32" spans="1:8" ht="15.75" customHeight="1" thickBot="1" x14ac:dyDescent="0.25"/>
    <row r="33" spans="1:8" ht="13.5" thickBot="1" x14ac:dyDescent="0.25">
      <c r="A33" s="354" t="s">
        <v>229</v>
      </c>
      <c r="B33" s="354"/>
      <c r="C33" s="354"/>
      <c r="D33" s="354"/>
      <c r="E33" s="354"/>
      <c r="F33" s="354"/>
    </row>
    <row r="34" spans="1:8" ht="13.5" thickBot="1" x14ac:dyDescent="0.25">
      <c r="A34" s="20"/>
      <c r="B34" s="21" t="s">
        <v>93</v>
      </c>
      <c r="C34" s="21" t="s">
        <v>94</v>
      </c>
      <c r="D34" s="21" t="s">
        <v>95</v>
      </c>
      <c r="E34" s="21" t="s">
        <v>96</v>
      </c>
      <c r="F34" s="22" t="s">
        <v>97</v>
      </c>
    </row>
    <row r="35" spans="1:8" ht="12.75" x14ac:dyDescent="0.2">
      <c r="A35" s="23" t="s">
        <v>223</v>
      </c>
      <c r="B35" s="24">
        <f>+B31-B36</f>
        <v>137710469.68482512</v>
      </c>
      <c r="C35" s="24">
        <f>+C31-C36</f>
        <v>234043535.24264616</v>
      </c>
      <c r="D35" s="24">
        <f>+D31-D36</f>
        <v>423130960.56252456</v>
      </c>
      <c r="E35" s="24">
        <f>+E31-E36</f>
        <v>505374476.74323332</v>
      </c>
      <c r="F35" s="24">
        <f>+F31-F36</f>
        <v>627202730.34419417</v>
      </c>
    </row>
    <row r="36" spans="1:8" ht="12.75" x14ac:dyDescent="0.2">
      <c r="A36" s="9" t="s">
        <v>141</v>
      </c>
      <c r="B36" s="25">
        <f>+B22/(12)</f>
        <v>84823412.067525014</v>
      </c>
      <c r="C36" s="25">
        <f>+C22/(12)</f>
        <v>118752776.89453502</v>
      </c>
      <c r="D36" s="25">
        <f>+D22/(12)</f>
        <v>176887238.34316599</v>
      </c>
      <c r="E36" s="25">
        <f>+E22/(12)</f>
        <v>212264686.01179922</v>
      </c>
      <c r="F36" s="25">
        <f>+F22/(12)</f>
        <v>262408219.41861224</v>
      </c>
    </row>
    <row r="37" spans="1:8" ht="12.75" x14ac:dyDescent="0.2">
      <c r="A37" s="9" t="s">
        <v>142</v>
      </c>
      <c r="B37" s="25">
        <f>+B7+B13+B16</f>
        <v>30609301.97678205</v>
      </c>
      <c r="C37" s="25">
        <f>+C7+C13+C16+(C6/12)</f>
        <v>97816181.938115001</v>
      </c>
      <c r="D37" s="25">
        <f>+D7+D13+D16+(D6/12)</f>
        <v>149253084.92003536</v>
      </c>
      <c r="E37" s="25">
        <f>+E7+E13+E16+(E6/12)</f>
        <v>183515015.4680807</v>
      </c>
      <c r="F37" s="25">
        <f>+F7+F13+F16+(F6/12)</f>
        <v>232511253.20614287</v>
      </c>
    </row>
    <row r="38" spans="1:8" ht="12.75" x14ac:dyDescent="0.2">
      <c r="A38" s="10" t="s">
        <v>143</v>
      </c>
      <c r="B38" s="27">
        <f>SUM(B35:B37)</f>
        <v>253143183.72913221</v>
      </c>
      <c r="C38" s="27">
        <f>SUM(C35:C37)</f>
        <v>450612494.07529616</v>
      </c>
      <c r="D38" s="27">
        <f>SUM(D35:D37)</f>
        <v>749271283.82572591</v>
      </c>
      <c r="E38" s="27">
        <f>SUM(E35:E37)</f>
        <v>901154178.2231133</v>
      </c>
      <c r="F38" s="28">
        <f>SUM(F35:F37)</f>
        <v>1122122202.9689493</v>
      </c>
    </row>
    <row r="39" spans="1:8" ht="12.75" x14ac:dyDescent="0.2">
      <c r="A39" s="29"/>
      <c r="B39" s="122"/>
      <c r="C39" s="122"/>
      <c r="D39" s="122"/>
      <c r="E39" s="122"/>
      <c r="F39" s="30"/>
    </row>
    <row r="40" spans="1:8" ht="12.75" x14ac:dyDescent="0.2">
      <c r="A40" s="9" t="s">
        <v>144</v>
      </c>
      <c r="B40" s="25">
        <v>0</v>
      </c>
      <c r="C40" s="25">
        <v>0</v>
      </c>
      <c r="D40" s="25">
        <v>0</v>
      </c>
      <c r="E40" s="25">
        <v>0</v>
      </c>
      <c r="F40" s="26">
        <v>0</v>
      </c>
    </row>
    <row r="41" spans="1:8" ht="12.75" x14ac:dyDescent="0.2">
      <c r="A41" s="9" t="s">
        <v>145</v>
      </c>
      <c r="B41" s="25">
        <v>0</v>
      </c>
      <c r="C41" s="25">
        <v>0</v>
      </c>
      <c r="D41" s="25">
        <v>0</v>
      </c>
      <c r="E41" s="25">
        <v>0</v>
      </c>
      <c r="F41" s="26">
        <v>0</v>
      </c>
    </row>
    <row r="42" spans="1:8" ht="12.75" x14ac:dyDescent="0.2">
      <c r="A42" s="9" t="s">
        <v>146</v>
      </c>
      <c r="B42" s="25">
        <v>0</v>
      </c>
      <c r="C42" s="25">
        <v>0</v>
      </c>
      <c r="D42" s="25">
        <v>0</v>
      </c>
      <c r="E42" s="25">
        <v>0</v>
      </c>
      <c r="F42" s="26">
        <v>0</v>
      </c>
    </row>
    <row r="43" spans="1:8" ht="15" customHeight="1" x14ac:dyDescent="0.2">
      <c r="A43" s="6" t="s">
        <v>147</v>
      </c>
      <c r="B43" s="27">
        <f>SUM(B40:B42)</f>
        <v>0</v>
      </c>
      <c r="C43" s="27">
        <f>SUM(C40:C42)</f>
        <v>0</v>
      </c>
      <c r="D43" s="27">
        <f>SUM(D40:D42)</f>
        <v>0</v>
      </c>
      <c r="E43" s="27">
        <f>SUM(E40:E42)</f>
        <v>0</v>
      </c>
      <c r="F43" s="28">
        <f>SUM(F40:F42)</f>
        <v>0</v>
      </c>
    </row>
    <row r="44" spans="1:8" ht="13.5" thickBot="1" x14ac:dyDescent="0.25">
      <c r="A44" s="29"/>
      <c r="B44" s="122"/>
      <c r="C44" s="122"/>
      <c r="D44" s="122"/>
      <c r="E44" s="122"/>
      <c r="F44" s="30"/>
    </row>
    <row r="45" spans="1:8" ht="12.75" x14ac:dyDescent="0.2">
      <c r="A45" s="31" t="s">
        <v>246</v>
      </c>
      <c r="B45" s="39">
        <f>+'PLAN DE FINANCIACIÓN'!E29</f>
        <v>161022329.05189389</v>
      </c>
      <c r="C45" s="39">
        <f>+'PLAN DE FINANCIACIÓN'!E41</f>
        <v>86315086.973297119</v>
      </c>
      <c r="D45" s="39">
        <v>0</v>
      </c>
      <c r="E45" s="39">
        <v>0</v>
      </c>
      <c r="F45" s="39">
        <v>0</v>
      </c>
    </row>
    <row r="46" spans="1:8" ht="12.75" x14ac:dyDescent="0.2">
      <c r="A46" s="32" t="s">
        <v>148</v>
      </c>
      <c r="B46" s="33">
        <f>+B45</f>
        <v>161022329.05189389</v>
      </c>
      <c r="C46" s="33">
        <f t="shared" ref="C46:F46" si="12">+C45</f>
        <v>86315086.973297119</v>
      </c>
      <c r="D46" s="33">
        <f t="shared" si="12"/>
        <v>0</v>
      </c>
      <c r="E46" s="33">
        <f t="shared" si="12"/>
        <v>0</v>
      </c>
      <c r="F46" s="34">
        <f t="shared" si="12"/>
        <v>0</v>
      </c>
    </row>
    <row r="47" spans="1:8" ht="12.75" x14ac:dyDescent="0.2">
      <c r="A47" s="29"/>
      <c r="B47" s="122"/>
      <c r="C47" s="122"/>
      <c r="D47" s="122"/>
      <c r="E47" s="122"/>
      <c r="F47" s="30"/>
    </row>
    <row r="48" spans="1:8" ht="13.5" thickBot="1" x14ac:dyDescent="0.25">
      <c r="A48" s="35" t="s">
        <v>149</v>
      </c>
      <c r="B48" s="36">
        <f>+B38+B43+B46</f>
        <v>414165512.78102612</v>
      </c>
      <c r="C48" s="36">
        <f>+C38+C43+C46</f>
        <v>536927581.04859328</v>
      </c>
      <c r="D48" s="36">
        <f>+D38+D43+D46</f>
        <v>749271283.82572591</v>
      </c>
      <c r="E48" s="36">
        <f>+E38+E43+E46</f>
        <v>901154178.2231133</v>
      </c>
      <c r="F48" s="37">
        <f>+F38+F43+F46</f>
        <v>1122122202.9689493</v>
      </c>
      <c r="H48" s="120"/>
    </row>
    <row r="49" spans="1:12" ht="13.5" thickBot="1" x14ac:dyDescent="0.25">
      <c r="A49" s="29"/>
      <c r="B49" s="120"/>
      <c r="C49" s="120"/>
      <c r="D49" s="120"/>
      <c r="E49" s="120"/>
      <c r="F49" s="120"/>
      <c r="H49" s="120"/>
      <c r="I49" s="120"/>
      <c r="J49" s="120"/>
      <c r="K49" s="120"/>
      <c r="L49" s="120"/>
    </row>
    <row r="50" spans="1:12" ht="12.75" x14ac:dyDescent="0.2">
      <c r="A50" s="38" t="s">
        <v>150</v>
      </c>
      <c r="B50" s="39">
        <f>+B37</f>
        <v>30609301.97678205</v>
      </c>
      <c r="C50" s="39">
        <f>+C7+C13+C16+(C6/12)</f>
        <v>97816181.938115001</v>
      </c>
      <c r="D50" s="39">
        <f>+D7+D13+D16+(D6/12)</f>
        <v>149253084.92003536</v>
      </c>
      <c r="E50" s="39">
        <f>+E7+E13+E16+(E6/12)</f>
        <v>183515015.4680807</v>
      </c>
      <c r="F50" s="39">
        <f>+F7+F13+F16+(F6/12)</f>
        <v>232511253.20614287</v>
      </c>
    </row>
    <row r="51" spans="1:12" ht="12.75" x14ac:dyDescent="0.2">
      <c r="A51" s="41" t="s">
        <v>151</v>
      </c>
      <c r="B51" s="42">
        <f>+B30</f>
        <v>95371663.608150065</v>
      </c>
      <c r="C51" s="42">
        <f>+C30</f>
        <v>151198419.48736334</v>
      </c>
      <c r="D51" s="42">
        <f t="shared" ref="D51:F51" si="13">+D30</f>
        <v>257150656.67386734</v>
      </c>
      <c r="E51" s="42">
        <f t="shared" si="13"/>
        <v>307559641.18072826</v>
      </c>
      <c r="F51" s="42">
        <f t="shared" si="13"/>
        <v>381261835.61263132</v>
      </c>
    </row>
    <row r="52" spans="1:12" ht="12.75" x14ac:dyDescent="0.2">
      <c r="A52" s="41" t="s">
        <v>152</v>
      </c>
      <c r="B52" s="42">
        <v>0</v>
      </c>
      <c r="C52" s="42">
        <v>0</v>
      </c>
      <c r="D52" s="42">
        <v>0</v>
      </c>
      <c r="E52" s="42">
        <v>0</v>
      </c>
      <c r="F52" s="42">
        <v>0</v>
      </c>
    </row>
    <row r="53" spans="1:12" ht="12.75" x14ac:dyDescent="0.2">
      <c r="A53" s="41"/>
      <c r="B53" s="42"/>
      <c r="C53" s="42"/>
      <c r="D53" s="42"/>
      <c r="E53" s="42"/>
      <c r="F53" s="43"/>
    </row>
    <row r="54" spans="1:12" ht="12.75" x14ac:dyDescent="0.2">
      <c r="A54" s="6" t="s">
        <v>153</v>
      </c>
      <c r="B54" s="33">
        <f>+SUM(B50:B53)</f>
        <v>125980965.58493212</v>
      </c>
      <c r="C54" s="33">
        <f t="shared" ref="C54:F54" si="14">+SUM(C50:C53)</f>
        <v>249014601.42547834</v>
      </c>
      <c r="D54" s="33">
        <f t="shared" si="14"/>
        <v>406403741.59390271</v>
      </c>
      <c r="E54" s="33">
        <f t="shared" si="14"/>
        <v>491074656.64880896</v>
      </c>
      <c r="F54" s="34">
        <f t="shared" si="14"/>
        <v>613773088.81877422</v>
      </c>
    </row>
    <row r="55" spans="1:12" ht="12.75" x14ac:dyDescent="0.2">
      <c r="A55" s="29"/>
      <c r="B55" s="122"/>
      <c r="C55" s="122"/>
      <c r="D55" s="122"/>
      <c r="E55" s="122"/>
      <c r="F55" s="30"/>
    </row>
    <row r="56" spans="1:12" ht="12.75" x14ac:dyDescent="0.2">
      <c r="A56" s="41" t="s">
        <v>154</v>
      </c>
      <c r="B56" s="42">
        <f>+'PLAN DE FINANCIACIÓN'!E29</f>
        <v>161022329.05189389</v>
      </c>
      <c r="C56" s="42">
        <f>+'PLAN DE FINANCIACIÓN'!E41</f>
        <v>86315086.973297119</v>
      </c>
      <c r="D56" s="42">
        <v>0</v>
      </c>
      <c r="E56" s="42">
        <v>0</v>
      </c>
      <c r="F56" s="43">
        <v>0</v>
      </c>
    </row>
    <row r="57" spans="1:12" ht="13.5" thickBot="1" x14ac:dyDescent="0.25">
      <c r="A57" s="44" t="s">
        <v>155</v>
      </c>
      <c r="B57" s="45">
        <f>+B54+B56</f>
        <v>287003294.63682604</v>
      </c>
      <c r="C57" s="45">
        <f t="shared" ref="C57:F57" si="15">+C54+C56</f>
        <v>335329688.39877546</v>
      </c>
      <c r="D57" s="45">
        <f t="shared" si="15"/>
        <v>406403741.59390271</v>
      </c>
      <c r="E57" s="45">
        <f t="shared" si="15"/>
        <v>491074656.64880896</v>
      </c>
      <c r="F57" s="46">
        <f t="shared" si="15"/>
        <v>613773088.81877422</v>
      </c>
    </row>
    <row r="58" spans="1:12" ht="13.5" thickBot="1" x14ac:dyDescent="0.25">
      <c r="A58" s="29"/>
      <c r="F58" s="30"/>
    </row>
    <row r="59" spans="1:12" ht="12.75" x14ac:dyDescent="0.2">
      <c r="A59" s="38" t="s">
        <v>156</v>
      </c>
      <c r="B59" s="39">
        <f>+'PLAN DE FINANCIACIÓN'!B3</f>
        <v>52685516.343656003</v>
      </c>
      <c r="C59" s="39">
        <f>+B59</f>
        <v>52685516.343656003</v>
      </c>
      <c r="D59" s="39">
        <f>+C59</f>
        <v>52685516.343656003</v>
      </c>
      <c r="E59" s="39">
        <f>+D59</f>
        <v>52685516.343656003</v>
      </c>
      <c r="F59" s="40">
        <f>+E59</f>
        <v>52685516.343656003</v>
      </c>
    </row>
    <row r="60" spans="1:12" ht="12.75" x14ac:dyDescent="0.2">
      <c r="A60" s="41" t="s">
        <v>157</v>
      </c>
      <c r="B60" s="42">
        <f>+B31-'PLAN DE FINANCIACIÓN'!$B$3-B30</f>
        <v>74476701.800544083</v>
      </c>
      <c r="C60" s="42">
        <f>+C31-'PLAN DE FINANCIACIÓN'!$B$3-C30</f>
        <v>148912376.30616182</v>
      </c>
      <c r="D60" s="42">
        <f>+D31-'PLAN DE FINANCIACIÓN'!$B$3-D30</f>
        <v>290182025.88816726</v>
      </c>
      <c r="E60" s="42">
        <f>+E31-'PLAN DE FINANCIACIÓN'!$B$3-E30</f>
        <v>357394005.23064822</v>
      </c>
      <c r="F60" s="43">
        <f>+F31-'PLAN DE FINANCIACIÓN'!$B$3-F30</f>
        <v>455663597.80651903</v>
      </c>
    </row>
    <row r="61" spans="1:12" ht="13.5" thickBot="1" x14ac:dyDescent="0.25">
      <c r="A61" s="44" t="s">
        <v>158</v>
      </c>
      <c r="B61" s="45">
        <f>+B59+B60</f>
        <v>127162218.14420009</v>
      </c>
      <c r="C61" s="45">
        <f>+C59+C60</f>
        <v>201597892.64981782</v>
      </c>
      <c r="D61" s="45">
        <f t="shared" ref="D61:F61" si="16">+D59+D60</f>
        <v>342867542.23182327</v>
      </c>
      <c r="E61" s="45">
        <f t="shared" si="16"/>
        <v>410079521.57430422</v>
      </c>
      <c r="F61" s="46">
        <f t="shared" si="16"/>
        <v>508349114.15017503</v>
      </c>
    </row>
    <row r="62" spans="1:12" ht="13.5" thickBot="1" x14ac:dyDescent="0.25">
      <c r="A62" s="29"/>
      <c r="B62" s="122"/>
      <c r="C62" s="122"/>
      <c r="D62" s="122"/>
      <c r="E62" s="122"/>
      <c r="F62" s="30"/>
    </row>
    <row r="63" spans="1:12" ht="13.5" thickBot="1" x14ac:dyDescent="0.25">
      <c r="A63" s="47" t="s">
        <v>159</v>
      </c>
      <c r="B63" s="48">
        <f>B57+B61</f>
        <v>414165512.78102612</v>
      </c>
      <c r="C63" s="48">
        <f>C57+C61</f>
        <v>536927581.04859328</v>
      </c>
      <c r="D63" s="48">
        <f>D57+D61</f>
        <v>749271283.82572603</v>
      </c>
      <c r="E63" s="48">
        <f>E57+E61</f>
        <v>901154178.22311318</v>
      </c>
      <c r="F63" s="49">
        <f>F57+F61</f>
        <v>1122122202.9689493</v>
      </c>
    </row>
    <row r="65" spans="1:6" ht="15.75" customHeight="1" x14ac:dyDescent="0.2">
      <c r="B65" s="120"/>
      <c r="C65" s="120"/>
      <c r="D65" s="120"/>
      <c r="E65" s="120"/>
      <c r="F65" s="120"/>
    </row>
    <row r="66" spans="1:6" ht="15.75" customHeight="1" x14ac:dyDescent="0.2">
      <c r="A66" s="166" t="s">
        <v>233</v>
      </c>
      <c r="B66" s="166" t="s">
        <v>230</v>
      </c>
      <c r="C66" s="166" t="s">
        <v>231</v>
      </c>
      <c r="D66" s="166" t="s">
        <v>232</v>
      </c>
    </row>
    <row r="67" spans="1:6" ht="15.75" customHeight="1" x14ac:dyDescent="0.2">
      <c r="A67" s="4" t="s">
        <v>207</v>
      </c>
      <c r="B67" s="120">
        <f>+B48</f>
        <v>414165512.78102612</v>
      </c>
      <c r="C67" s="158">
        <f>+B57/$B67</f>
        <v>0.69296763197318134</v>
      </c>
      <c r="D67" s="158">
        <f>+B61/$B67</f>
        <v>0.30703236802681866</v>
      </c>
    </row>
    <row r="68" spans="1:6" ht="15.75" customHeight="1" x14ac:dyDescent="0.2">
      <c r="A68" s="4" t="s">
        <v>208</v>
      </c>
      <c r="B68" s="120">
        <f>+C48</f>
        <v>536927581.04859328</v>
      </c>
      <c r="C68" s="158">
        <f>+C57/$B68</f>
        <v>0.6245342951909697</v>
      </c>
      <c r="D68" s="158">
        <f>+C61/$B68</f>
        <v>0.3754657048090303</v>
      </c>
    </row>
    <row r="69" spans="1:6" ht="15.75" customHeight="1" x14ac:dyDescent="0.2">
      <c r="A69" s="4" t="s">
        <v>216</v>
      </c>
      <c r="B69" s="120">
        <f>+D48</f>
        <v>749271283.82572591</v>
      </c>
      <c r="C69" s="158">
        <f>+D57/$B69</f>
        <v>0.54239866169544637</v>
      </c>
      <c r="D69" s="158">
        <f>+D61/$B69</f>
        <v>0.45760133830455368</v>
      </c>
    </row>
    <row r="70" spans="1:6" ht="15.75" customHeight="1" x14ac:dyDescent="0.2">
      <c r="A70" s="4" t="s">
        <v>210</v>
      </c>
      <c r="B70" s="120">
        <f>+E48</f>
        <v>901154178.2231133</v>
      </c>
      <c r="C70" s="158">
        <f>+E57/$B70</f>
        <v>0.54493966572635222</v>
      </c>
      <c r="D70" s="158">
        <f>+E61/$B70</f>
        <v>0.45506033427364767</v>
      </c>
    </row>
    <row r="71" spans="1:6" ht="15.75" customHeight="1" x14ac:dyDescent="0.2">
      <c r="A71" s="161" t="s">
        <v>211</v>
      </c>
      <c r="B71" s="162">
        <f>+F48</f>
        <v>1122122202.9689493</v>
      </c>
      <c r="C71" s="163">
        <f>+F57/$B71</f>
        <v>0.54697526454323098</v>
      </c>
      <c r="D71" s="163">
        <f>+F61/$B71</f>
        <v>0.45302473545676891</v>
      </c>
    </row>
    <row r="75" spans="1:6" ht="15.75" customHeight="1" x14ac:dyDescent="0.2">
      <c r="A75" s="166" t="s">
        <v>233</v>
      </c>
      <c r="B75" s="166" t="s">
        <v>234</v>
      </c>
      <c r="C75" s="166" t="s">
        <v>235</v>
      </c>
      <c r="D75" s="166" t="s">
        <v>236</v>
      </c>
      <c r="E75" s="166" t="s">
        <v>237</v>
      </c>
    </row>
    <row r="76" spans="1:6" ht="15.75" customHeight="1" x14ac:dyDescent="0.2">
      <c r="A76" s="4" t="s">
        <v>207</v>
      </c>
      <c r="B76" s="120">
        <f>+B24</f>
        <v>484766009.0318439</v>
      </c>
      <c r="C76" s="159">
        <f>+B27</f>
        <v>346503388.29721987</v>
      </c>
      <c r="D76" s="159">
        <f>+B29</f>
        <v>317905545.36050022</v>
      </c>
      <c r="E76" s="160">
        <f>+B31</f>
        <v>222533881.75235015</v>
      </c>
    </row>
    <row r="77" spans="1:6" ht="15.75" customHeight="1" x14ac:dyDescent="0.2">
      <c r="A77" s="4" t="s">
        <v>208</v>
      </c>
      <c r="B77" s="120">
        <f>+C24</f>
        <v>666624227.80428123</v>
      </c>
      <c r="C77" s="159">
        <f>+C27</f>
        <v>522545778.46839261</v>
      </c>
      <c r="D77" s="159">
        <f>+C29</f>
        <v>503994731.6245445</v>
      </c>
      <c r="E77" s="160">
        <f>+C31</f>
        <v>352796312.13718116</v>
      </c>
    </row>
    <row r="78" spans="1:6" ht="15.75" customHeight="1" x14ac:dyDescent="0.2">
      <c r="A78" s="4" t="s">
        <v>216</v>
      </c>
      <c r="B78" s="120">
        <f>+D24</f>
        <v>1014250970.3652956</v>
      </c>
      <c r="C78" s="159">
        <f>+D27</f>
        <v>864112057.5287056</v>
      </c>
      <c r="D78" s="159">
        <f>+D29</f>
        <v>857168855.5795579</v>
      </c>
      <c r="E78" s="160">
        <f>+D31</f>
        <v>600018198.90569055</v>
      </c>
    </row>
    <row r="79" spans="1:6" ht="15.75" customHeight="1" x14ac:dyDescent="0.2">
      <c r="A79" s="4" t="s">
        <v>210</v>
      </c>
      <c r="B79" s="120">
        <f>+E24</f>
        <v>1181653105.405941</v>
      </c>
      <c r="C79" s="159">
        <f>+E27</f>
        <v>1025198803.9357609</v>
      </c>
      <c r="D79" s="159">
        <f>+E29</f>
        <v>1025198803.9357609</v>
      </c>
      <c r="E79" s="160">
        <f>+E31</f>
        <v>717639162.75503254</v>
      </c>
    </row>
    <row r="80" spans="1:6" ht="15.75" customHeight="1" x14ac:dyDescent="0.2">
      <c r="A80" s="161" t="s">
        <v>211</v>
      </c>
      <c r="B80" s="162">
        <f>+F24</f>
        <v>1433908123.690186</v>
      </c>
      <c r="C80" s="164">
        <f>+F27</f>
        <v>1270872785.3754377</v>
      </c>
      <c r="D80" s="164">
        <f>+F29</f>
        <v>1270872785.3754377</v>
      </c>
      <c r="E80" s="165">
        <f>+F31</f>
        <v>889610949.76280642</v>
      </c>
    </row>
    <row r="82" spans="1:7" ht="15.75" customHeight="1" x14ac:dyDescent="0.2">
      <c r="C82" s="112" t="s">
        <v>207</v>
      </c>
      <c r="D82" s="112" t="s">
        <v>208</v>
      </c>
      <c r="E82" s="112" t="s">
        <v>216</v>
      </c>
      <c r="F82" s="112" t="s">
        <v>210</v>
      </c>
      <c r="G82" s="112" t="s">
        <v>211</v>
      </c>
    </row>
    <row r="83" spans="1:7" ht="15.75" customHeight="1" x14ac:dyDescent="0.2">
      <c r="A83" s="192" t="s">
        <v>258</v>
      </c>
      <c r="B83" s="193"/>
      <c r="C83" s="191">
        <f>+B37+B36-B50</f>
        <v>84823412.067525014</v>
      </c>
      <c r="D83" s="191">
        <f>+C37+C36-C50</f>
        <v>118752776.89453501</v>
      </c>
      <c r="E83" s="191">
        <f>+D37+D36-D50</f>
        <v>176887238.34316599</v>
      </c>
      <c r="F83" s="191">
        <f>+E37+E36-E50</f>
        <v>212264686.01179922</v>
      </c>
      <c r="G83" s="191">
        <f>+F37+F36-F50</f>
        <v>262408219.41861227</v>
      </c>
    </row>
    <row r="84" spans="1:7" ht="15.75" customHeight="1" x14ac:dyDescent="0.2">
      <c r="A84" s="169" t="s">
        <v>238</v>
      </c>
      <c r="B84" s="174">
        <f>-'PLAN DE FINANCIACIÓN'!B3-'PLAN DE FINANCIACIÓN'!B4</f>
        <v>-278368291.38127512</v>
      </c>
      <c r="C84" s="170">
        <f>+B31+SUM('PLAN DE FINANCIACIÓN'!B18:B29)+B28-C83</f>
        <v>259566601.54398966</v>
      </c>
      <c r="D84" s="170">
        <f>+C31+SUM('PLAN DE FINANCIACIÓN'!B30:B41)+C28-D83</f>
        <v>345852871.00893915</v>
      </c>
      <c r="E84" s="170">
        <f>+D31+SUM('PLAN DE FINANCIACIÓN'!B42:B53)+D28-E83</f>
        <v>523332451.4341172</v>
      </c>
      <c r="F84" s="170">
        <f>+E31+E28-F83</f>
        <v>505374476.74323332</v>
      </c>
      <c r="G84" s="170">
        <f>+F31+F28-G83</f>
        <v>627202730.34419417</v>
      </c>
    </row>
    <row r="85" spans="1:7" ht="15.75" customHeight="1" x14ac:dyDescent="0.2">
      <c r="A85" s="172"/>
      <c r="C85" s="172">
        <f>+B84+C84</f>
        <v>-18801689.837285459</v>
      </c>
      <c r="D85" s="160">
        <f>+C85+D84</f>
        <v>327051181.17165369</v>
      </c>
      <c r="E85" s="160">
        <f>+D85+E84</f>
        <v>850383632.60577083</v>
      </c>
      <c r="F85" s="160">
        <f>+E85+F84</f>
        <v>1355758109.3490043</v>
      </c>
      <c r="G85" s="160">
        <f>+F85+G84</f>
        <v>1982960839.6931984</v>
      </c>
    </row>
    <row r="86" spans="1:7" ht="15.75" customHeight="1" x14ac:dyDescent="0.2">
      <c r="A86" s="172"/>
      <c r="C86" s="160"/>
      <c r="D86" s="160"/>
      <c r="E86" s="160"/>
      <c r="F86" s="160"/>
      <c r="G86" s="160"/>
    </row>
    <row r="88" spans="1:7" ht="15.75" customHeight="1" x14ac:dyDescent="0.2">
      <c r="A88" s="350" t="s">
        <v>241</v>
      </c>
      <c r="B88" s="351"/>
      <c r="C88" s="351"/>
      <c r="D88" s="174">
        <f>-B84</f>
        <v>278368291.38127512</v>
      </c>
    </row>
    <row r="89" spans="1:7" ht="15.75" customHeight="1" x14ac:dyDescent="0.2">
      <c r="A89" s="350" t="s">
        <v>242</v>
      </c>
      <c r="B89" s="351"/>
      <c r="C89" s="351"/>
      <c r="D89" s="167">
        <v>2</v>
      </c>
    </row>
    <row r="90" spans="1:7" ht="15.75" customHeight="1" x14ac:dyDescent="0.2">
      <c r="A90" s="350" t="s">
        <v>243</v>
      </c>
      <c r="B90" s="351"/>
      <c r="C90" s="351"/>
      <c r="D90" s="168">
        <f>+C84</f>
        <v>259566601.54398966</v>
      </c>
    </row>
    <row r="91" spans="1:7" ht="15.75" customHeight="1" x14ac:dyDescent="0.2">
      <c r="A91" s="350" t="s">
        <v>244</v>
      </c>
      <c r="B91" s="351"/>
      <c r="C91" s="351"/>
      <c r="D91" s="168">
        <f>+D84</f>
        <v>345852871.00893915</v>
      </c>
    </row>
    <row r="93" spans="1:7" ht="15.75" customHeight="1" x14ac:dyDescent="0.2">
      <c r="A93" s="196" t="s">
        <v>233</v>
      </c>
      <c r="B93" s="197" t="s">
        <v>207</v>
      </c>
      <c r="C93" s="197" t="s">
        <v>208</v>
      </c>
      <c r="D93" s="197" t="s">
        <v>216</v>
      </c>
      <c r="E93" s="197" t="s">
        <v>210</v>
      </c>
      <c r="F93" s="197" t="s">
        <v>211</v>
      </c>
    </row>
    <row r="94" spans="1:7" ht="15.75" customHeight="1" x14ac:dyDescent="0.2">
      <c r="A94" s="198" t="s">
        <v>238</v>
      </c>
      <c r="B94" s="199">
        <f>+C84</f>
        <v>259566601.54398966</v>
      </c>
      <c r="C94" s="199">
        <f t="shared" ref="C94:F94" si="17">+D84</f>
        <v>345852871.00893915</v>
      </c>
      <c r="D94" s="199">
        <f t="shared" si="17"/>
        <v>523332451.4341172</v>
      </c>
      <c r="E94" s="199">
        <f t="shared" si="17"/>
        <v>505374476.74323332</v>
      </c>
      <c r="F94" s="199">
        <f t="shared" si="17"/>
        <v>627202730.34419417</v>
      </c>
    </row>
  </sheetData>
  <protectedRanges>
    <protectedRange sqref="B5:C5 B9:B10 B6 B11:F17 B7:F8" name="EF"/>
  </protectedRanges>
  <mergeCells count="8">
    <mergeCell ref="A89:C89"/>
    <mergeCell ref="A90:C90"/>
    <mergeCell ref="A91:C91"/>
    <mergeCell ref="A1:F1"/>
    <mergeCell ref="A3:F3"/>
    <mergeCell ref="A20:F20"/>
    <mergeCell ref="A33:F33"/>
    <mergeCell ref="A88:C88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38E07-0092-47CB-A5FF-476B049E38B0}">
  <dimension ref="A1:F39"/>
  <sheetViews>
    <sheetView workbookViewId="0">
      <selection activeCell="C8" sqref="C8"/>
    </sheetView>
  </sheetViews>
  <sheetFormatPr baseColWidth="10" defaultRowHeight="12.75" x14ac:dyDescent="0.2"/>
  <cols>
    <col min="1" max="1" width="24.42578125" style="1" bestFit="1" customWidth="1"/>
    <col min="2" max="2" width="13" style="1" customWidth="1"/>
    <col min="3" max="16384" width="11.42578125" style="1"/>
  </cols>
  <sheetData>
    <row r="1" spans="1:5" x14ac:dyDescent="0.2">
      <c r="A1" s="182" t="s">
        <v>239</v>
      </c>
      <c r="B1" s="183">
        <f>+IRR('ESTADOS FINANCIEROS'!B84:G84)</f>
        <v>1.1765711560542558</v>
      </c>
    </row>
    <row r="2" spans="1:5" x14ac:dyDescent="0.2">
      <c r="A2" s="182" t="s">
        <v>240</v>
      </c>
      <c r="B2" s="184">
        <f>+NPV('EVALUACIÓN FINANCIERA'!B6,'ESTADOS FINANCIEROS'!C84:G84)+'ESTADOS FINANCIEROS'!B84</f>
        <v>1405603659.9284198</v>
      </c>
    </row>
    <row r="3" spans="1:5" x14ac:dyDescent="0.2">
      <c r="A3" s="182" t="s">
        <v>245</v>
      </c>
      <c r="B3" s="185">
        <f>'ESTADOS FINANCIEROS'!D89+(('ESTADOS FINANCIEROS'!D88-'ESTADOS FINANCIEROS'!D90)/'ESTADOS FINANCIEROS'!D91)</f>
        <v>2.0543632608352684</v>
      </c>
      <c r="E3" s="180"/>
    </row>
    <row r="5" spans="1:5" x14ac:dyDescent="0.2">
      <c r="A5" s="182" t="s">
        <v>247</v>
      </c>
      <c r="B5" s="190">
        <f>+B9+(B11*B12)</f>
        <v>7.4342419999999992E-2</v>
      </c>
    </row>
    <row r="6" spans="1:5" x14ac:dyDescent="0.2">
      <c r="A6" s="182" t="s">
        <v>252</v>
      </c>
      <c r="B6" s="298">
        <f>(B15*B18)+(B17*B19)</f>
        <v>9.2996269396096662E-2</v>
      </c>
    </row>
    <row r="7" spans="1:5" x14ac:dyDescent="0.2">
      <c r="A7" s="188"/>
      <c r="B7" s="189"/>
    </row>
    <row r="9" spans="1:5" x14ac:dyDescent="0.2">
      <c r="A9" s="3" t="s">
        <v>248</v>
      </c>
      <c r="B9" s="186">
        <v>0.11194</v>
      </c>
    </row>
    <row r="10" spans="1:5" x14ac:dyDescent="0.2">
      <c r="A10" s="3" t="s">
        <v>249</v>
      </c>
      <c r="B10" s="51">
        <v>0.05</v>
      </c>
    </row>
    <row r="11" spans="1:5" x14ac:dyDescent="0.2">
      <c r="A11" s="3" t="s">
        <v>250</v>
      </c>
      <c r="B11" s="187">
        <v>0.60699999999999998</v>
      </c>
    </row>
    <row r="12" spans="1:5" x14ac:dyDescent="0.2">
      <c r="A12" s="3" t="s">
        <v>251</v>
      </c>
      <c r="B12" s="51">
        <f>+B10-B9</f>
        <v>-6.1939999999999995E-2</v>
      </c>
    </row>
    <row r="14" spans="1:5" x14ac:dyDescent="0.2">
      <c r="C14" s="179"/>
    </row>
    <row r="15" spans="1:5" x14ac:dyDescent="0.2">
      <c r="A15" s="3" t="s">
        <v>253</v>
      </c>
      <c r="B15" s="183">
        <f>B16*(1-33%)</f>
        <v>9.7350999999999993E-2</v>
      </c>
    </row>
    <row r="16" spans="1:5" x14ac:dyDescent="0.2">
      <c r="A16" s="3" t="s">
        <v>254</v>
      </c>
      <c r="B16" s="51">
        <f>+'PLAN DE FINANCIACIÓN'!D8</f>
        <v>0.14530000000000001</v>
      </c>
    </row>
    <row r="17" spans="1:6" x14ac:dyDescent="0.2">
      <c r="A17" s="3" t="s">
        <v>255</v>
      </c>
      <c r="B17" s="64">
        <f>B9+(B10-B9)*B11</f>
        <v>7.4342419999999992E-2</v>
      </c>
    </row>
    <row r="18" spans="1:6" x14ac:dyDescent="0.2">
      <c r="A18" s="3" t="s">
        <v>256</v>
      </c>
      <c r="B18" s="183">
        <f>+'PLAN DE FINANCIACIÓN'!C4</f>
        <v>0.81073449105058526</v>
      </c>
    </row>
    <row r="19" spans="1:6" x14ac:dyDescent="0.2">
      <c r="A19" s="3" t="s">
        <v>257</v>
      </c>
      <c r="B19" s="183">
        <f>+'PLAN DE FINANCIACIÓN'!C3</f>
        <v>0.18926550894941468</v>
      </c>
    </row>
    <row r="21" spans="1:6" ht="15.75" x14ac:dyDescent="0.25">
      <c r="A21" s="355" t="s">
        <v>332</v>
      </c>
      <c r="B21" s="355"/>
      <c r="C21" s="355"/>
      <c r="D21" s="355"/>
      <c r="E21" s="355"/>
      <c r="F21" s="355"/>
    </row>
    <row r="22" spans="1:6" ht="13.5" thickBot="1" x14ac:dyDescent="0.25"/>
    <row r="23" spans="1:6" x14ac:dyDescent="0.2">
      <c r="A23" s="299" t="s">
        <v>333</v>
      </c>
      <c r="B23" s="300"/>
      <c r="C23" s="300"/>
      <c r="D23" s="300"/>
      <c r="E23" s="300"/>
      <c r="F23" s="301"/>
    </row>
    <row r="24" spans="1:6" x14ac:dyDescent="0.2">
      <c r="A24" s="302"/>
      <c r="B24" s="188"/>
      <c r="C24" s="188"/>
      <c r="D24" s="188"/>
      <c r="E24" s="188"/>
      <c r="F24" s="303"/>
    </row>
    <row r="25" spans="1:6" x14ac:dyDescent="0.2">
      <c r="A25" s="304" t="s">
        <v>233</v>
      </c>
      <c r="B25" s="3" t="s">
        <v>207</v>
      </c>
      <c r="C25" s="3" t="s">
        <v>208</v>
      </c>
      <c r="D25" s="3" t="s">
        <v>216</v>
      </c>
      <c r="E25" s="3" t="s">
        <v>210</v>
      </c>
      <c r="F25" s="305" t="s">
        <v>211</v>
      </c>
    </row>
    <row r="26" spans="1:6" x14ac:dyDescent="0.2">
      <c r="A26" s="304" t="s">
        <v>238</v>
      </c>
      <c r="B26" s="191">
        <v>156899815.01468045</v>
      </c>
      <c r="C26" s="191">
        <v>239781464.92931545</v>
      </c>
      <c r="D26" s="191">
        <v>402596291.48819178</v>
      </c>
      <c r="E26" s="191">
        <v>435843157.11731887</v>
      </c>
      <c r="F26" s="306">
        <v>559595289.84010696</v>
      </c>
    </row>
    <row r="27" spans="1:6" ht="13.5" thickBot="1" x14ac:dyDescent="0.25">
      <c r="A27" s="307"/>
      <c r="B27" s="308"/>
      <c r="C27" s="308"/>
      <c r="D27" s="308"/>
      <c r="E27" s="308"/>
      <c r="F27" s="309"/>
    </row>
    <row r="28" spans="1:6" ht="13.5" thickBot="1" x14ac:dyDescent="0.25"/>
    <row r="29" spans="1:6" x14ac:dyDescent="0.2">
      <c r="A29" s="299" t="s">
        <v>334</v>
      </c>
      <c r="B29" s="300"/>
      <c r="C29" s="300"/>
      <c r="D29" s="300"/>
      <c r="E29" s="300"/>
      <c r="F29" s="301"/>
    </row>
    <row r="30" spans="1:6" x14ac:dyDescent="0.2">
      <c r="A30" s="302"/>
      <c r="B30" s="188"/>
      <c r="C30" s="188"/>
      <c r="D30" s="188"/>
      <c r="E30" s="188"/>
      <c r="F30" s="303"/>
    </row>
    <row r="31" spans="1:6" x14ac:dyDescent="0.2">
      <c r="A31" s="304" t="s">
        <v>233</v>
      </c>
      <c r="B31" s="3" t="s">
        <v>207</v>
      </c>
      <c r="C31" s="3" t="s">
        <v>208</v>
      </c>
      <c r="D31" s="3" t="s">
        <v>216</v>
      </c>
      <c r="E31" s="3" t="s">
        <v>210</v>
      </c>
      <c r="F31" s="305" t="s">
        <v>211</v>
      </c>
    </row>
    <row r="32" spans="1:6" x14ac:dyDescent="0.2">
      <c r="A32" s="304" t="s">
        <v>238</v>
      </c>
      <c r="B32" s="191">
        <v>310940664.0112465</v>
      </c>
      <c r="C32" s="191">
        <v>398988842.86325705</v>
      </c>
      <c r="D32" s="191">
        <v>583911897.56374335</v>
      </c>
      <c r="E32" s="191">
        <v>540414832.82063675</v>
      </c>
      <c r="F32" s="306">
        <v>661375390.96488833</v>
      </c>
    </row>
    <row r="33" spans="1:6" ht="13.5" thickBot="1" x14ac:dyDescent="0.25">
      <c r="A33" s="307"/>
      <c r="B33" s="308"/>
      <c r="C33" s="308"/>
      <c r="D33" s="308"/>
      <c r="E33" s="308"/>
      <c r="F33" s="309"/>
    </row>
    <row r="34" spans="1:6" ht="13.5" thickBot="1" x14ac:dyDescent="0.25"/>
    <row r="35" spans="1:6" x14ac:dyDescent="0.2">
      <c r="A35" s="299" t="s">
        <v>335</v>
      </c>
      <c r="B35" s="300"/>
      <c r="C35" s="300"/>
      <c r="D35" s="300"/>
      <c r="E35" s="300"/>
      <c r="F35" s="301"/>
    </row>
    <row r="36" spans="1:6" x14ac:dyDescent="0.2">
      <c r="A36" s="302"/>
      <c r="B36" s="188"/>
      <c r="C36" s="188"/>
      <c r="D36" s="188"/>
      <c r="E36" s="188"/>
      <c r="F36" s="303"/>
    </row>
    <row r="37" spans="1:6" x14ac:dyDescent="0.2">
      <c r="A37" s="304" t="s">
        <v>233</v>
      </c>
      <c r="B37" s="3" t="s">
        <v>207</v>
      </c>
      <c r="C37" s="3" t="s">
        <v>208</v>
      </c>
      <c r="D37" s="3" t="s">
        <v>216</v>
      </c>
      <c r="E37" s="3" t="s">
        <v>210</v>
      </c>
      <c r="F37" s="305" t="s">
        <v>211</v>
      </c>
    </row>
    <row r="38" spans="1:6" x14ac:dyDescent="0.2">
      <c r="A38" s="304" t="s">
        <v>238</v>
      </c>
      <c r="B38" s="191">
        <v>259566601.54398966</v>
      </c>
      <c r="C38" s="191">
        <v>345852871.00893915</v>
      </c>
      <c r="D38" s="191">
        <v>523332451.4341172</v>
      </c>
      <c r="E38" s="191">
        <v>505374476.74323332</v>
      </c>
      <c r="F38" s="306">
        <v>627202730.34419417</v>
      </c>
    </row>
    <row r="39" spans="1:6" ht="13.5" thickBot="1" x14ac:dyDescent="0.25">
      <c r="A39" s="307"/>
      <c r="B39" s="308"/>
      <c r="C39" s="308"/>
      <c r="D39" s="308"/>
      <c r="E39" s="308"/>
      <c r="F39" s="309"/>
    </row>
  </sheetData>
  <mergeCells count="1">
    <mergeCell ref="A21:F2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D74F20BE0B8442BC82E5A60F209AF5" ma:contentTypeVersion="4" ma:contentTypeDescription="Crear nuevo documento." ma:contentTypeScope="" ma:versionID="fbc08f2bff30d0e1e9a6c6c2ae8e9e4f">
  <xsd:schema xmlns:xsd="http://www.w3.org/2001/XMLSchema" xmlns:xs="http://www.w3.org/2001/XMLSchema" xmlns:p="http://schemas.microsoft.com/office/2006/metadata/properties" xmlns:ns2="c4228c8d-3799-4b31-95e9-ada35ebf0c99" targetNamespace="http://schemas.microsoft.com/office/2006/metadata/properties" ma:root="true" ma:fieldsID="e297fef4251667f0087ae32124dbe068" ns2:_="">
    <xsd:import namespace="c4228c8d-3799-4b31-95e9-ada35ebf0c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228c8d-3799-4b31-95e9-ada35ebf0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A73E04-8C04-4881-B2BE-384C8B09D1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228c8d-3799-4b31-95e9-ada35ebf0c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AFA8A9-D792-4CC4-86F8-93FA62AEEB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5EE1B9-5563-4E0D-8615-7B5BDA4CE488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4228c8d-3799-4b31-95e9-ada35ebf0c9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COSTO ENVASE</vt:lpstr>
      <vt:lpstr>COSTO MANO DE OBRA</vt:lpstr>
      <vt:lpstr>COSTOS MOD Y MP</vt:lpstr>
      <vt:lpstr>GASTOS DE ADMIN Y VENTAS</vt:lpstr>
      <vt:lpstr>COSTOS Y GASTOS UNITARIOS</vt:lpstr>
      <vt:lpstr>CIF</vt:lpstr>
      <vt:lpstr>PRESUPUESTO DE INVERSIÓN</vt:lpstr>
      <vt:lpstr>PLAN DE FINANCIACIÓN</vt:lpstr>
      <vt:lpstr>PRONOSTICO DE VENTAS</vt:lpstr>
      <vt:lpstr>Hoja1</vt:lpstr>
      <vt:lpstr>ESTADOS FINANCIEROS</vt:lpstr>
      <vt:lpstr>EVALUACIÓN FINANCIERA</vt:lpstr>
      <vt:lpstr>Arriendo</vt:lpstr>
      <vt:lpstr>CostoArriendo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Rueda</dc:creator>
  <cp:keywords/>
  <dc:description/>
  <cp:lastModifiedBy>Oscar Rueda</cp:lastModifiedBy>
  <cp:revision/>
  <dcterms:created xsi:type="dcterms:W3CDTF">2022-06-13T01:57:11Z</dcterms:created>
  <dcterms:modified xsi:type="dcterms:W3CDTF">2022-07-29T16:54:30Z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0x010100CAD74F20BE0B8442BC82E5A60F209AF5</vt:lpwstr>
  </property>
</Properties>
</file>